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donna.walker\Documents\DBM\OperatingBudget\"/>
    </mc:Choice>
  </mc:AlternateContent>
  <xr:revisionPtr revIDLastSave="0" documentId="8_{87BE10F5-5772-463F-B724-488CA0F165DA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Cover" sheetId="1" r:id="rId1"/>
    <sheet name="Exhibit A" sheetId="2" r:id="rId2"/>
    <sheet name="Exhibit B" sheetId="3" r:id="rId3"/>
    <sheet name="NOTE" sheetId="5" r:id="rId4"/>
  </sheets>
  <definedNames>
    <definedName name="Continuation_Sheet">#REF!</definedName>
    <definedName name="_xlnm.Print_Area" localSheetId="0">Cover!$A$1:$L$38</definedName>
    <definedName name="_xlnm.Print_Area" localSheetId="1">'Exhibit A'!$A$1:$F$37</definedName>
    <definedName name="_xlnm.Print_Area" localSheetId="2">'Exhibit B'!$A$1:$F$35</definedName>
    <definedName name="_xlnm.Print_Area" localSheetId="3">NOTE!$A$1:$K$37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1" l="1"/>
  <c r="J29" i="1" s="1"/>
  <c r="E37" i="2"/>
  <c r="D37" i="2"/>
  <c r="L29" i="1"/>
  <c r="K29" i="1"/>
  <c r="I29" i="1"/>
</calcChain>
</file>

<file path=xl/sharedStrings.xml><?xml version="1.0" encoding="utf-8"?>
<sst xmlns="http://schemas.openxmlformats.org/spreadsheetml/2006/main" count="317" uniqueCount="164">
  <si>
    <t>Appropriation Amendment No.</t>
  </si>
  <si>
    <t>Governor of the State of Maryland</t>
  </si>
  <si>
    <t>Respectfully,</t>
  </si>
  <si>
    <t>Signature of Agency Head</t>
  </si>
  <si>
    <t>Title</t>
  </si>
  <si>
    <t>Fund</t>
  </si>
  <si>
    <t>From</t>
  </si>
  <si>
    <t>To</t>
  </si>
  <si>
    <t>Increase</t>
  </si>
  <si>
    <t>Decrease</t>
  </si>
  <si>
    <t>TOTAL</t>
  </si>
  <si>
    <t>Recommended for approval of the Governor</t>
  </si>
  <si>
    <t>Secretary, Department of Budget and Management</t>
  </si>
  <si>
    <t>Governor:</t>
  </si>
  <si>
    <t>Note</t>
  </si>
  <si>
    <t>No.</t>
  </si>
  <si>
    <t>AGENCY</t>
  </si>
  <si>
    <t>CONTACT PERSON</t>
  </si>
  <si>
    <t>TITLE</t>
  </si>
  <si>
    <t>ADDRESS</t>
  </si>
  <si>
    <t>TELEPHONE</t>
  </si>
  <si>
    <t>Proposed Use of Funds</t>
  </si>
  <si>
    <t>PURPOSE:</t>
  </si>
  <si>
    <t>URGENCY:</t>
  </si>
  <si>
    <t>TIMELINESS:</t>
  </si>
  <si>
    <t>Proposed Source of Funds</t>
  </si>
  <si>
    <t>AVAILABILITY:</t>
  </si>
  <si>
    <t>SPECIAL FUNDS:</t>
  </si>
  <si>
    <t>APPROPRIATED</t>
  </si>
  <si>
    <t>REVERTED</t>
  </si>
  <si>
    <t>STATEWIDE</t>
  </si>
  <si>
    <t>none</t>
  </si>
  <si>
    <t>DEPARTMENTAL</t>
  </si>
  <si>
    <t xml:space="preserve">Date:  </t>
  </si>
  <si>
    <t>Agency Identification No.</t>
  </si>
  <si>
    <t>To The Honorable Lawrence J. Hogan Jr.</t>
  </si>
  <si>
    <t xml:space="preserve"> </t>
  </si>
  <si>
    <t xml:space="preserve">INDIRECT COST: </t>
  </si>
  <si>
    <t>Program Code</t>
  </si>
  <si>
    <t>Program Title</t>
  </si>
  <si>
    <t xml:space="preserve">To change agency  - </t>
  </si>
  <si>
    <t>Object .02</t>
  </si>
  <si>
    <t>Technical and Special Fees</t>
  </si>
  <si>
    <t>Object .03</t>
  </si>
  <si>
    <t>Communications</t>
  </si>
  <si>
    <t>Object .04</t>
  </si>
  <si>
    <t>Travel</t>
  </si>
  <si>
    <t>Object .06</t>
  </si>
  <si>
    <t>Fuel and Utilities</t>
  </si>
  <si>
    <t>Object .07</t>
  </si>
  <si>
    <t>Motor Vehicle Operations and Maintenance</t>
  </si>
  <si>
    <t>Object .08</t>
  </si>
  <si>
    <t>Contractual Services</t>
  </si>
  <si>
    <t>Object .09</t>
  </si>
  <si>
    <t>Supplies and Materials</t>
  </si>
  <si>
    <t>Object .10</t>
  </si>
  <si>
    <t>Equipment Replacement</t>
  </si>
  <si>
    <t>Object .12</t>
  </si>
  <si>
    <t>Grants, Subsidies, and Contributions</t>
  </si>
  <si>
    <t>Object Group Name</t>
  </si>
  <si>
    <t xml:space="preserve">  </t>
  </si>
  <si>
    <t>TYPE</t>
  </si>
  <si>
    <t>En</t>
  </si>
  <si>
    <t>Object .01</t>
  </si>
  <si>
    <t>ObjGr Code</t>
  </si>
  <si>
    <t xml:space="preserve">Both Totals should match eachother and the </t>
  </si>
  <si>
    <t>Increase, Decrease Totals on page 1.</t>
  </si>
  <si>
    <r>
      <t xml:space="preserve">The State will recover the following amount of indirect cost:  </t>
    </r>
    <r>
      <rPr>
        <u/>
        <sz val="10"/>
        <rFont val="Arial"/>
        <family val="2"/>
      </rPr>
      <t>None</t>
    </r>
  </si>
  <si>
    <t>Make sure page numbers are correct.</t>
  </si>
  <si>
    <t>Balance enclosure for each special fund.</t>
  </si>
  <si>
    <t>Date Approved  ________________________________</t>
  </si>
  <si>
    <r>
      <t xml:space="preserve">Special funds are part of this amendment: [ </t>
    </r>
    <r>
      <rPr>
        <b/>
        <sz val="10"/>
        <rFont val="Arial"/>
        <family val="2"/>
      </rPr>
      <t xml:space="preserve">X </t>
    </r>
    <r>
      <rPr>
        <sz val="10"/>
        <rFont val="Arial"/>
        <family val="2"/>
      </rPr>
      <t xml:space="preserve">] Yes  [ </t>
    </r>
    <r>
      <rPr>
        <b/>
        <sz val="10"/>
        <rFont val="Arial"/>
        <family val="2"/>
      </rPr>
      <t xml:space="preserve">  </t>
    </r>
    <r>
      <rPr>
        <sz val="10"/>
        <rFont val="Arial"/>
        <family val="2"/>
      </rPr>
      <t xml:space="preserve">] No.  If yes, attach a completed Unappropriated Fund  </t>
    </r>
  </si>
  <si>
    <t>Program Name</t>
  </si>
  <si>
    <t>of line, then move curser to next line completing each sentence.</t>
  </si>
  <si>
    <t>Agency Name in CAPS and BOLD</t>
  </si>
  <si>
    <t xml:space="preserve">    that programs fund starting balance. "To" column is From + Increase or - Decrease total.</t>
  </si>
  <si>
    <t>DBM will provide the Appropriation Amendment No. post submission.</t>
  </si>
  <si>
    <t xml:space="preserve"> *No NOTE No. for this line.</t>
  </si>
  <si>
    <t>SCHEDULE OF AMENDED APPROPRIATION - FISCAL YEAR 2022</t>
  </si>
  <si>
    <t>03</t>
  </si>
  <si>
    <t xml:space="preserve"> Unappropriated Special Fund Revenue </t>
  </si>
  <si>
    <t>DBM 22-001</t>
  </si>
  <si>
    <t xml:space="preserve"> DEPARTMENT OF BUDGET AND MANAGEMENT</t>
  </si>
  <si>
    <t xml:space="preserve"> Office of Personnel Services and Benefits</t>
  </si>
  <si>
    <t>The "Increase" and "Decrease" column TOTALs should match.</t>
  </si>
  <si>
    <t>Type</t>
  </si>
  <si>
    <t>GF- 01, SF- 03, FF- 05, RF- 09, CU- 40, CR- 43</t>
  </si>
  <si>
    <t xml:space="preserve"> ALL TYPED LANGUAGE HAS TO MATCH THE LANGUAGE IN THE BA FY22 BUDGET BILL</t>
  </si>
  <si>
    <t>F10A02.08</t>
  </si>
  <si>
    <t xml:space="preserve"> Statewide Expenses</t>
  </si>
  <si>
    <t xml:space="preserve"> Unappropriated Special Fund Revenue</t>
  </si>
  <si>
    <t>Agency Abreviation FY-00_   (Agency's own BA number)</t>
  </si>
  <si>
    <t>Font is Arial 10 on all pages.</t>
  </si>
  <si>
    <t xml:space="preserve">code and name. Leave highlighted and type new agency three </t>
  </si>
  <si>
    <t xml:space="preserve">Double click and highlight over the current agecny three digit </t>
  </si>
  <si>
    <t>digit code and name exactly as it is written in the FY22 budget bill.</t>
  </si>
  <si>
    <r>
      <t xml:space="preserve"> - HOUSE BILL 588  </t>
    </r>
    <r>
      <rPr>
        <b/>
        <i/>
        <sz val="10"/>
        <rFont val="Arial"/>
        <family val="2"/>
      </rPr>
      <t xml:space="preserve">ENROLLED BILL </t>
    </r>
  </si>
  <si>
    <t>* Agency Name, CAPs and BOLD</t>
  </si>
  <si>
    <t>* To type, double click in each cell.</t>
  </si>
  <si>
    <t>The "From" Column and "To" column TOTALs should match.</t>
  </si>
  <si>
    <t>* List Agecy Program receiving the funds. Then skip a line.</t>
  </si>
  <si>
    <t>* Fund Code; Unappropriated (type of fund) Fund Revenue.</t>
  </si>
  <si>
    <t>* No "0's" unless "0" is the beginning balance of a program in "From" column.</t>
  </si>
  <si>
    <t>Column A - Fund Types:</t>
  </si>
  <si>
    <t>Column B - Program Code (eight digits) exactly as it is in the FY22 Budget Bill.</t>
  </si>
  <si>
    <t>Instruction for each line:</t>
  </si>
  <si>
    <t xml:space="preserve"> Staewide Expenses</t>
  </si>
  <si>
    <t>F10A0208.07</t>
  </si>
  <si>
    <t xml:space="preserve">The purpose of this amendment cannot or should not be deferred to a future fiscal year because </t>
  </si>
  <si>
    <t>Department of Budget and Management</t>
  </si>
  <si>
    <t>Carissa Ralbovsky</t>
  </si>
  <si>
    <t>Budget Analyst</t>
  </si>
  <si>
    <t>45 Calvert Street, Annapolis, MD  21401</t>
  </si>
  <si>
    <t>410-260-6616</t>
  </si>
  <si>
    <t xml:space="preserve">This amendment was not included as part of the Governor's original budget allowance because </t>
  </si>
  <si>
    <t>Doulble check if this BA is Special Funds or not.</t>
  </si>
  <si>
    <t>Complete the sentence by double clicking in cell, type to the end</t>
  </si>
  <si>
    <t xml:space="preserve"> Motor Vehicle Operations and Maintenance</t>
  </si>
  <si>
    <t xml:space="preserve"> Object Group</t>
  </si>
  <si>
    <t>Program</t>
  </si>
  <si>
    <t xml:space="preserve">  Per Chapter 565, Laws of Maryland, 2019, "The Department of Budget and Management is authorized to process a budget </t>
  </si>
  <si>
    <t xml:space="preserve">  amendment from the Strategic Energy Investment Fund Renewable Energy, Climate Change subaccount to replace general</t>
  </si>
  <si>
    <t xml:space="preserve">  funds reduced in the agencies for the purchase of fully electric or plug-in electric hybrid vehicles." The Department will </t>
  </si>
  <si>
    <t xml:space="preserve">  purchase plug-in hybrid vehicle replacements on behalf of State agencies. To fully replace the vehicles that were reduced,</t>
  </si>
  <si>
    <t xml:space="preserve">  an additional $116,956 above the $2.25 million authorized in Chapter 565 is required, and there is sufficient fund balance in</t>
  </si>
  <si>
    <t xml:space="preserve">  the SEIF -Climate Change subaccount to cover this additional cost. In total, 55 sedans and 18 SUVs are being purchased. </t>
  </si>
  <si>
    <t xml:space="preserve">This amendment is required and will </t>
  </si>
  <si>
    <t xml:space="preserve">Funds are available for this amendment because </t>
  </si>
  <si>
    <t xml:space="preserve">EXAMPLE </t>
  </si>
  <si>
    <t>Skip a few lines after text and enter the fund source code in BOLD.</t>
  </si>
  <si>
    <t>No longer using the old ENCLOSURE TO EXHIBIT B FORM.</t>
  </si>
  <si>
    <t>* Unit/Division Name, no CAPs in bold if the program is under one.  If not leave blank.</t>
  </si>
  <si>
    <t>TYPE LANGUAGE HAS TO MATCH THE LANGUAGE WRITTED IN THE FY22 BUDGET BILL</t>
  </si>
  <si>
    <r>
      <t xml:space="preserve">"HOUSE BILL 588 </t>
    </r>
    <r>
      <rPr>
        <b/>
        <i/>
        <sz val="11"/>
        <color rgb="FFFF0000"/>
        <rFont val="Arial"/>
        <family val="2"/>
      </rPr>
      <t>ENROLLED BILL"</t>
    </r>
  </si>
  <si>
    <r>
      <t xml:space="preserve">* Unappropriated Fund </t>
    </r>
    <r>
      <rPr>
        <b/>
        <sz val="10"/>
        <rFont val="Arial"/>
        <family val="2"/>
      </rPr>
      <t>Increase</t>
    </r>
    <r>
      <rPr>
        <sz val="10"/>
        <rFont val="Arial"/>
        <family val="2"/>
      </rPr>
      <t xml:space="preserve"> amounts should be in both the "FROM" and "DECREASE" columns.</t>
    </r>
  </si>
  <si>
    <r>
      <t xml:space="preserve">* Unappropriated Fund </t>
    </r>
    <r>
      <rPr>
        <b/>
        <sz val="10"/>
        <rFont val="Arial"/>
        <family val="2"/>
      </rPr>
      <t>Decrease</t>
    </r>
    <r>
      <rPr>
        <sz val="10"/>
        <rFont val="Arial"/>
        <family val="2"/>
      </rPr>
      <t xml:space="preserve"> amounts should be in both the "TO" and "INCREASE" columns. </t>
    </r>
  </si>
  <si>
    <t>* Fund Code; Program Code and Name - The "From" column amount should be the current amount of</t>
  </si>
  <si>
    <t>Salaries, Wages, and Fringe Benefits</t>
  </si>
  <si>
    <t>Object .11</t>
  </si>
  <si>
    <t>Equipment - Additional</t>
  </si>
  <si>
    <t>Object .13</t>
  </si>
  <si>
    <t>Fixed Charges</t>
  </si>
  <si>
    <t>Object .14</t>
  </si>
  <si>
    <t>Land and Structures</t>
  </si>
  <si>
    <t xml:space="preserve"> To type, click twice in the cell.</t>
  </si>
  <si>
    <t xml:space="preserve"> GF- 01,  SF- 03,  FF- 05,  RF- 09,  CU- 40,  CR- 43</t>
  </si>
  <si>
    <t xml:space="preserve"> Column A- Fund Types:</t>
  </si>
  <si>
    <t xml:space="preserve"> Column C - Names -</t>
  </si>
  <si>
    <t>Unit/Division Name, BOLD Lower Case if the program is under one, if not leave blank.</t>
  </si>
  <si>
    <t>8 digit Program #, Decimal Point, 2 digit ObjGrp Code#  &amp;  ObjGrp Name and Note No.</t>
  </si>
  <si>
    <t xml:space="preserve"> Column B, C &amp; F- Codes - </t>
  </si>
  <si>
    <t xml:space="preserve">  FUND TITLE:  SWF316 -Strategic Energy Investment Fund -RGGI</t>
  </si>
  <si>
    <t xml:space="preserve">            Justification or Narrative</t>
  </si>
  <si>
    <t>*Supporting Fund Code and Name must be provided.</t>
  </si>
  <si>
    <t>Skip a line between each Note No. if more than one.</t>
  </si>
  <si>
    <t xml:space="preserve">Double clicking in cell, type to the end of line, then move curser to next line. </t>
  </si>
  <si>
    <t>WHEN SUBMITTING YOUR BUDGET AMENDMENT TO DBM, PLEASE INCLUDE THE EXCEL FILE.</t>
  </si>
  <si>
    <t>WHEN SUBMITTING YOUR BUDGET AMENDMENT TO DBM, PLEASE</t>
  </si>
  <si>
    <r>
      <rPr>
        <b/>
        <u/>
        <sz val="10"/>
        <rFont val="Arial"/>
        <family val="2"/>
      </rPr>
      <t>F10 Department of Budget and Managemant</t>
    </r>
    <r>
      <rPr>
        <sz val="10"/>
        <rFont val="Arial"/>
        <family val="2"/>
      </rPr>
      <t xml:space="preserve"> hereby makes application for the Amemdment of the Appropriations as noted below for the </t>
    </r>
  </si>
  <si>
    <t>Fiscal Year ending June 30, 2022, for the reasons as attached hereto:</t>
  </si>
  <si>
    <t xml:space="preserve"> 22-000</t>
  </si>
  <si>
    <t>EXAMPLE OF NON-REIMBURSABLE BUDGET AMENDMENT</t>
  </si>
  <si>
    <t>ALSO INCLUDE SUPPORTING FUND DOCUMENTS.</t>
  </si>
  <si>
    <t>INCLUDE THE EXCEL FILE AND SUPPORTING FUND DOCUMENTS.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</si>
</sst>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2" x14ac:knownFonts="1">
    <font>
      <sz val="10"/>
      <name val="MS Sans Serif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MS Sans Serif"/>
      <family val="2"/>
    </font>
    <font>
      <b/>
      <u/>
      <sz val="10"/>
      <name val="Arial"/>
      <family val="2"/>
    </font>
    <font>
      <sz val="11"/>
      <name val="Arial"/>
      <family val="2"/>
    </font>
    <font>
      <b/>
      <sz val="14"/>
      <color rgb="FF0070C0"/>
      <name val="Arial"/>
      <family val="2"/>
    </font>
    <font>
      <sz val="10.5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b/>
      <sz val="14"/>
      <name val="MS Sans Serif"/>
      <family val="2"/>
    </font>
    <font>
      <u/>
      <sz val="10"/>
      <name val="Arial"/>
      <family val="2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Segoe UI"/>
      <family val="2"/>
    </font>
    <font>
      <sz val="10"/>
      <color rgb="FF000000"/>
      <name val="Arial"/>
      <family val="2"/>
    </font>
    <font>
      <b/>
      <sz val="11"/>
      <color rgb="FFFF0000"/>
      <name val="Arial"/>
      <family val="2"/>
    </font>
    <font>
      <b/>
      <i/>
      <sz val="11"/>
      <color rgb="FFFF0000"/>
      <name val="Arial"/>
      <family val="2"/>
    </font>
    <font>
      <b/>
      <sz val="10.5"/>
      <color rgb="FFFF0000"/>
      <name val="Arial"/>
      <family val="2"/>
    </font>
    <font>
      <b/>
      <sz val="11"/>
      <name val="Arial"/>
      <family val="2"/>
    </font>
    <font>
      <b/>
      <sz val="11"/>
      <color rgb="FF0070C0"/>
      <name val="Arial"/>
      <family val="2"/>
    </font>
    <font>
      <b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000000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2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quotePrefix="1" applyFont="1" applyAlignment="1">
      <alignment horizontal="right"/>
    </xf>
    <xf numFmtId="0" fontId="1" fillId="0" borderId="2" xfId="0" applyFont="1" applyBorder="1"/>
    <xf numFmtId="0" fontId="1" fillId="0" borderId="0" xfId="0" applyFont="1" applyBorder="1"/>
    <xf numFmtId="0" fontId="1" fillId="0" borderId="0" xfId="0" applyFont="1" applyAlignment="1">
      <alignment horizontal="centerContinuous"/>
    </xf>
    <xf numFmtId="0" fontId="1" fillId="0" borderId="0" xfId="0" quotePrefix="1" applyFont="1" applyAlignment="1">
      <alignment horizontal="left"/>
    </xf>
    <xf numFmtId="0" fontId="1" fillId="0" borderId="0" xfId="0" applyFont="1" applyBorder="1" applyAlignment="1">
      <alignment horizontal="centerContinuous"/>
    </xf>
    <xf numFmtId="0" fontId="1" fillId="0" borderId="3" xfId="0" quotePrefix="1" applyFont="1" applyBorder="1" applyAlignment="1">
      <alignment horizontal="center"/>
    </xf>
    <xf numFmtId="0" fontId="1" fillId="0" borderId="4" xfId="0" quotePrefix="1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  <xf numFmtId="49" fontId="1" fillId="0" borderId="6" xfId="0" quotePrefix="1" applyNumberFormat="1" applyFont="1" applyBorder="1" applyAlignment="1">
      <alignment horizontal="center"/>
    </xf>
    <xf numFmtId="0" fontId="1" fillId="0" borderId="7" xfId="0" quotePrefix="1" applyFont="1" applyBorder="1" applyAlignment="1">
      <alignment horizontal="center"/>
    </xf>
    <xf numFmtId="38" fontId="1" fillId="0" borderId="8" xfId="0" applyNumberFormat="1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38" fontId="1" fillId="0" borderId="12" xfId="0" applyNumberFormat="1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Continuous"/>
    </xf>
    <xf numFmtId="0" fontId="0" fillId="0" borderId="0" xfId="0" applyBorder="1" applyAlignment="1"/>
    <xf numFmtId="0" fontId="1" fillId="0" borderId="22" xfId="0" applyFont="1" applyBorder="1"/>
    <xf numFmtId="0" fontId="1" fillId="0" borderId="23" xfId="0" applyFont="1" applyBorder="1"/>
    <xf numFmtId="0" fontId="1" fillId="0" borderId="24" xfId="0" quotePrefix="1" applyFont="1" applyBorder="1" applyAlignment="1">
      <alignment horizontal="center"/>
    </xf>
    <xf numFmtId="0" fontId="1" fillId="0" borderId="25" xfId="0" applyFont="1" applyBorder="1"/>
    <xf numFmtId="0" fontId="1" fillId="0" borderId="26" xfId="0" applyFont="1" applyBorder="1"/>
    <xf numFmtId="0" fontId="1" fillId="0" borderId="27" xfId="0" quotePrefix="1" applyFont="1" applyBorder="1" applyAlignment="1">
      <alignment horizontal="center"/>
    </xf>
    <xf numFmtId="0" fontId="1" fillId="0" borderId="22" xfId="0" quotePrefix="1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5" fontId="1" fillId="0" borderId="1" xfId="0" applyNumberFormat="1" applyFont="1" applyBorder="1" applyAlignment="1">
      <alignment horizontal="center"/>
    </xf>
    <xf numFmtId="0" fontId="1" fillId="0" borderId="44" xfId="0" quotePrefix="1" applyFont="1" applyBorder="1" applyAlignment="1">
      <alignment horizontal="center"/>
    </xf>
    <xf numFmtId="38" fontId="1" fillId="0" borderId="45" xfId="0" applyNumberFormat="1" applyFont="1" applyBorder="1" applyAlignment="1"/>
    <xf numFmtId="38" fontId="1" fillId="0" borderId="46" xfId="0" applyNumberFormat="1" applyFont="1" applyBorder="1" applyAlignment="1"/>
    <xf numFmtId="38" fontId="1" fillId="0" borderId="47" xfId="0" applyNumberFormat="1" applyFont="1" applyBorder="1" applyAlignment="1"/>
    <xf numFmtId="38" fontId="1" fillId="0" borderId="48" xfId="0" applyNumberFormat="1" applyFont="1" applyBorder="1" applyAlignment="1"/>
    <xf numFmtId="0" fontId="1" fillId="0" borderId="12" xfId="0" applyFont="1" applyBorder="1"/>
    <xf numFmtId="0" fontId="1" fillId="0" borderId="37" xfId="0" applyFont="1" applyBorder="1"/>
    <xf numFmtId="0" fontId="1" fillId="0" borderId="49" xfId="0" applyFont="1" applyBorder="1"/>
    <xf numFmtId="0" fontId="1" fillId="3" borderId="0" xfId="0" applyFont="1" applyFill="1"/>
    <xf numFmtId="0" fontId="5" fillId="3" borderId="0" xfId="0" applyFont="1" applyFill="1"/>
    <xf numFmtId="0" fontId="5" fillId="0" borderId="0" xfId="0" applyFont="1" applyFill="1" applyAlignment="1"/>
    <xf numFmtId="0" fontId="1" fillId="0" borderId="6" xfId="0" applyFont="1" applyBorder="1" applyAlignment="1">
      <alignment horizontal="center" vertical="top"/>
    </xf>
    <xf numFmtId="0" fontId="2" fillId="3" borderId="0" xfId="0" applyFont="1" applyFill="1"/>
    <xf numFmtId="0" fontId="5" fillId="3" borderId="0" xfId="2" applyFont="1" applyFill="1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13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4" fillId="0" borderId="0" xfId="0" applyFont="1"/>
    <xf numFmtId="0" fontId="11" fillId="0" borderId="0" xfId="0" applyFont="1"/>
    <xf numFmtId="0" fontId="2" fillId="0" borderId="14" xfId="0" quotePrefix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0" xfId="0" quotePrefix="1" applyFont="1" applyAlignment="1">
      <alignment horizontal="left"/>
    </xf>
    <xf numFmtId="0" fontId="1" fillId="0" borderId="0" xfId="0" quotePrefix="1" applyFont="1" applyAlignment="1">
      <alignment horizontal="left"/>
    </xf>
    <xf numFmtId="0" fontId="1" fillId="0" borderId="15" xfId="0" applyFont="1" applyBorder="1"/>
    <xf numFmtId="0" fontId="1" fillId="0" borderId="43" xfId="0" applyFont="1" applyBorder="1"/>
    <xf numFmtId="0" fontId="7" fillId="3" borderId="0" xfId="2" applyFont="1" applyFill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3" borderId="0" xfId="2" applyFont="1" applyFill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3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2" fillId="0" borderId="0" xfId="0" applyFont="1" applyFill="1" applyAlignment="1">
      <alignment horizontal="left"/>
    </xf>
    <xf numFmtId="0" fontId="1" fillId="0" borderId="0" xfId="0" applyFont="1" applyFill="1"/>
    <xf numFmtId="0" fontId="1" fillId="0" borderId="28" xfId="0" applyFont="1" applyBorder="1"/>
    <xf numFmtId="38" fontId="1" fillId="0" borderId="7" xfId="0" applyNumberFormat="1" applyFont="1" applyBorder="1"/>
    <xf numFmtId="0" fontId="1" fillId="0" borderId="0" xfId="0" applyFont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7" fillId="3" borderId="0" xfId="2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38" fontId="1" fillId="0" borderId="46" xfId="0" applyNumberFormat="1" applyFont="1" applyBorder="1"/>
    <xf numFmtId="0" fontId="1" fillId="0" borderId="0" xfId="0" applyFont="1" applyFill="1" applyAlignment="1"/>
    <xf numFmtId="0" fontId="1" fillId="0" borderId="28" xfId="0" applyFont="1" applyBorder="1" applyAlignment="1">
      <alignment horizontal="center"/>
    </xf>
    <xf numFmtId="0" fontId="1" fillId="0" borderId="29" xfId="0" applyFont="1" applyBorder="1"/>
    <xf numFmtId="164" fontId="1" fillId="0" borderId="29" xfId="1" applyNumberFormat="1" applyFont="1" applyBorder="1" applyAlignment="1">
      <alignment horizontal="right"/>
    </xf>
    <xf numFmtId="38" fontId="1" fillId="0" borderId="29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1" xfId="0" quotePrefix="1" applyFont="1" applyBorder="1" applyAlignment="1">
      <alignment horizontal="center"/>
    </xf>
    <xf numFmtId="164" fontId="1" fillId="0" borderId="21" xfId="1" applyNumberFormat="1" applyFont="1" applyBorder="1" applyAlignment="1">
      <alignment horizontal="center"/>
    </xf>
    <xf numFmtId="38" fontId="1" fillId="0" borderId="21" xfId="0" applyNumberFormat="1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4" xfId="0" quotePrefix="1" applyNumberFormat="1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9" xfId="0" applyFont="1" applyBorder="1" applyAlignment="1">
      <alignment wrapText="1"/>
    </xf>
    <xf numFmtId="38" fontId="1" fillId="0" borderId="29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wrapText="1"/>
    </xf>
    <xf numFmtId="164" fontId="1" fillId="0" borderId="7" xfId="1" applyNumberFormat="1" applyFont="1" applyBorder="1" applyAlignment="1">
      <alignment horizontal="right"/>
    </xf>
    <xf numFmtId="0" fontId="13" fillId="0" borderId="50" xfId="0" applyNumberFormat="1" applyFont="1" applyFill="1" applyBorder="1" applyAlignment="1">
      <alignment horizontal="left" vertical="center" wrapText="1" readingOrder="1"/>
    </xf>
    <xf numFmtId="164" fontId="1" fillId="0" borderId="8" xfId="1" applyNumberFormat="1" applyFont="1" applyBorder="1" applyAlignment="1">
      <alignment horizontal="right"/>
    </xf>
    <xf numFmtId="0" fontId="14" fillId="0" borderId="0" xfId="0" applyNumberFormat="1" applyFont="1" applyFill="1" applyBorder="1" applyAlignment="1">
      <alignment vertical="top" wrapText="1" readingOrder="1"/>
    </xf>
    <xf numFmtId="0" fontId="15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Alignment="1">
      <alignment horizontal="left" vertical="center"/>
    </xf>
    <xf numFmtId="0" fontId="1" fillId="0" borderId="7" xfId="0" applyFont="1" applyBorder="1"/>
    <xf numFmtId="0" fontId="1" fillId="0" borderId="0" xfId="0" applyFont="1" applyFill="1" applyAlignment="1">
      <alignment horizontal="left"/>
    </xf>
    <xf numFmtId="49" fontId="1" fillId="0" borderId="7" xfId="0" quotePrefix="1" applyNumberFormat="1" applyFont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7" xfId="0" applyFont="1" applyBorder="1" applyAlignment="1"/>
    <xf numFmtId="0" fontId="2" fillId="0" borderId="7" xfId="0" applyFont="1" applyBorder="1"/>
    <xf numFmtId="49" fontId="1" fillId="0" borderId="7" xfId="0" quotePrefix="1" applyNumberFormat="1" applyFont="1" applyBorder="1" applyAlignment="1"/>
    <xf numFmtId="49" fontId="1" fillId="0" borderId="6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28" xfId="0" quotePrefix="1" applyFont="1" applyBorder="1" applyAlignment="1">
      <alignment horizontal="center"/>
    </xf>
    <xf numFmtId="0" fontId="1" fillId="0" borderId="0" xfId="0" quotePrefix="1" applyFont="1" applyBorder="1" applyAlignment="1">
      <alignment horizontal="center"/>
    </xf>
    <xf numFmtId="49" fontId="1" fillId="0" borderId="27" xfId="0" quotePrefix="1" applyNumberFormat="1" applyFont="1" applyBorder="1" applyAlignment="1">
      <alignment horizontal="center"/>
    </xf>
    <xf numFmtId="0" fontId="1" fillId="0" borderId="30" xfId="0" applyFont="1" applyBorder="1"/>
    <xf numFmtId="0" fontId="2" fillId="0" borderId="31" xfId="0" quotePrefix="1" applyFont="1" applyBorder="1" applyAlignment="1">
      <alignment horizontal="center"/>
    </xf>
    <xf numFmtId="38" fontId="1" fillId="0" borderId="31" xfId="0" applyNumberFormat="1" applyFont="1" applyBorder="1"/>
    <xf numFmtId="0" fontId="1" fillId="0" borderId="32" xfId="0" applyFont="1" applyBorder="1" applyAlignment="1">
      <alignment horizontal="center"/>
    </xf>
    <xf numFmtId="164" fontId="1" fillId="0" borderId="0" xfId="1" applyNumberFormat="1" applyFont="1" applyAlignment="1">
      <alignment horizontal="right"/>
    </xf>
    <xf numFmtId="38" fontId="1" fillId="0" borderId="0" xfId="0" applyNumberFormat="1" applyFont="1"/>
    <xf numFmtId="0" fontId="1" fillId="0" borderId="0" xfId="0" quotePrefix="1" applyFont="1" applyAlignment="1">
      <alignment horizontal="left"/>
    </xf>
    <xf numFmtId="0" fontId="2" fillId="3" borderId="0" xfId="0" applyFont="1" applyFill="1" applyAlignment="1"/>
    <xf numFmtId="0" fontId="19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/>
    <xf numFmtId="0" fontId="2" fillId="0" borderId="0" xfId="0" applyFont="1" applyBorder="1"/>
    <xf numFmtId="0" fontId="20" fillId="0" borderId="1" xfId="0" applyFont="1" applyBorder="1"/>
    <xf numFmtId="0" fontId="5" fillId="0" borderId="0" xfId="2" applyFont="1" applyFill="1" applyAlignment="1"/>
    <xf numFmtId="0" fontId="1" fillId="0" borderId="0" xfId="2" applyFont="1" applyFill="1" applyAlignment="1"/>
    <xf numFmtId="0" fontId="2" fillId="0" borderId="0" xfId="0" applyFont="1" applyFill="1" applyBorder="1"/>
    <xf numFmtId="0" fontId="2" fillId="0" borderId="0" xfId="0" applyFont="1" applyFill="1"/>
    <xf numFmtId="0" fontId="12" fillId="3" borderId="0" xfId="0" applyFont="1" applyFill="1"/>
    <xf numFmtId="0" fontId="1" fillId="3" borderId="0" xfId="2" applyFont="1" applyFill="1" applyBorder="1" applyAlignment="1">
      <alignment horizontal="left"/>
    </xf>
    <xf numFmtId="0" fontId="1" fillId="0" borderId="0" xfId="0" applyFont="1" applyFill="1" applyBorder="1"/>
    <xf numFmtId="0" fontId="2" fillId="3" borderId="0" xfId="0" applyFont="1" applyFill="1" applyBorder="1" applyAlignment="1">
      <alignment horizontal="left"/>
    </xf>
    <xf numFmtId="0" fontId="21" fillId="0" borderId="0" xfId="0" applyFont="1"/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7" fillId="3" borderId="0" xfId="2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18" fillId="3" borderId="0" xfId="2" applyFont="1" applyFill="1" applyBorder="1" applyAlignment="1">
      <alignment horizontal="left"/>
    </xf>
    <xf numFmtId="0" fontId="16" fillId="3" borderId="0" xfId="2" applyFont="1" applyFill="1" applyBorder="1" applyAlignment="1">
      <alignment horizontal="left"/>
    </xf>
    <xf numFmtId="0" fontId="1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0" fillId="0" borderId="2" xfId="0" applyBorder="1" applyAlignment="1"/>
    <xf numFmtId="0" fontId="1" fillId="0" borderId="38" xfId="0" quotePrefix="1" applyFont="1" applyBorder="1" applyAlignment="1">
      <alignment horizontal="center"/>
    </xf>
    <xf numFmtId="0" fontId="1" fillId="0" borderId="39" xfId="0" quotePrefix="1" applyFont="1" applyBorder="1" applyAlignment="1">
      <alignment horizontal="center"/>
    </xf>
    <xf numFmtId="0" fontId="1" fillId="0" borderId="4" xfId="0" quotePrefix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2" fillId="0" borderId="37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2" fillId="0" borderId="29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2" fillId="0" borderId="35" xfId="0" applyFont="1" applyBorder="1" applyAlignment="1">
      <alignment horizontal="left"/>
    </xf>
    <xf numFmtId="0" fontId="12" fillId="3" borderId="0" xfId="0" applyFont="1" applyFill="1" applyAlignment="1">
      <alignment horizontal="left"/>
    </xf>
    <xf numFmtId="0" fontId="19" fillId="3" borderId="0" xfId="2" applyFont="1" applyFill="1" applyAlignment="1">
      <alignment horizontal="left"/>
    </xf>
    <xf numFmtId="0" fontId="2" fillId="3" borderId="0" xfId="2" applyFont="1" applyFill="1" applyBorder="1" applyAlignment="1">
      <alignment horizontal="left"/>
    </xf>
    <xf numFmtId="0" fontId="12" fillId="3" borderId="0" xfId="2" applyFont="1" applyFill="1" applyBorder="1" applyAlignment="1">
      <alignment horizontal="left"/>
    </xf>
    <xf numFmtId="0" fontId="1" fillId="0" borderId="40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41" xfId="0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0" borderId="42" xfId="0" applyFont="1" applyBorder="1" applyAlignment="1">
      <alignment horizontal="left"/>
    </xf>
    <xf numFmtId="0" fontId="1" fillId="0" borderId="33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36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13" xfId="0" quotePrefix="1" applyFont="1" applyBorder="1" applyAlignment="1">
      <alignment horizontal="center"/>
    </xf>
    <xf numFmtId="0" fontId="2" fillId="0" borderId="14" xfId="0" quotePrefix="1" applyFont="1" applyBorder="1" applyAlignment="1">
      <alignment horizontal="center"/>
    </xf>
    <xf numFmtId="0" fontId="1" fillId="0" borderId="0" xfId="0" quotePrefix="1" applyFont="1" applyAlignment="1">
      <alignment horizontal="left"/>
    </xf>
    <xf numFmtId="14" fontId="1" fillId="0" borderId="0" xfId="0" quotePrefix="1" applyNumberFormat="1" applyFont="1" applyAlignment="1">
      <alignment horizontal="left" vertical="top" wrapText="1"/>
    </xf>
    <xf numFmtId="0" fontId="1" fillId="0" borderId="0" xfId="0" quotePrefix="1" applyFont="1" applyAlignment="1">
      <alignment horizontal="left" vertical="top" wrapText="1"/>
    </xf>
    <xf numFmtId="0" fontId="1" fillId="0" borderId="33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quotePrefix="1" applyFont="1" applyAlignment="1">
      <alignment vertical="top" wrapText="1"/>
    </xf>
    <xf numFmtId="0" fontId="2" fillId="0" borderId="40" xfId="0" quotePrefix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" fillId="0" borderId="0" xfId="0" quotePrefix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28" xfId="0" applyFont="1" applyBorder="1" applyAlignment="1">
      <alignment horizontal="left"/>
    </xf>
    <xf numFmtId="0" fontId="2" fillId="0" borderId="28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35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" fillId="0" borderId="35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8" xfId="0" applyFont="1" applyBorder="1" applyAlignment="1">
      <alignment horizontal="left" wrapText="1"/>
    </xf>
    <xf numFmtId="0" fontId="1" fillId="0" borderId="49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</cellXfs>
  <cellStyles count="3">
    <cellStyle name="Comma" xfId="1" builtinId="3"/>
    <cellStyle name="Normal" xfId="0" builtinId="0"/>
    <cellStyle name="Normal_ba02-34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1"/>
  <sheetViews>
    <sheetView showGridLines="0" tabSelected="1" zoomScale="85" zoomScaleNormal="85" workbookViewId="0">
      <selection activeCell="T38" sqref="T38"/>
    </sheetView>
  </sheetViews>
  <sheetFormatPr defaultColWidth="9.109375" defaultRowHeight="13.2" x14ac:dyDescent="0.25"/>
  <cols>
    <col min="1" max="1" width="6.33203125" style="1" customWidth="1"/>
    <col min="2" max="2" width="13.5546875" style="1" customWidth="1"/>
    <col min="3" max="3" width="5.109375" style="1" customWidth="1"/>
    <col min="4" max="4" width="8.33203125" style="1" customWidth="1"/>
    <col min="5" max="5" width="6.44140625" style="1" customWidth="1"/>
    <col min="6" max="6" width="6.6640625" style="1" customWidth="1"/>
    <col min="7" max="7" width="8.44140625" style="1" customWidth="1"/>
    <col min="8" max="8" width="10.6640625" style="1" customWidth="1"/>
    <col min="9" max="9" width="12.6640625" style="1" customWidth="1"/>
    <col min="10" max="11" width="12.44140625" style="1" customWidth="1"/>
    <col min="12" max="12" width="12.6640625" style="1" customWidth="1"/>
    <col min="13" max="13" width="3.109375" style="1" customWidth="1"/>
    <col min="14" max="14" width="10.44140625" style="1" bestFit="1" customWidth="1"/>
    <col min="15" max="21" width="9.109375" style="1"/>
    <col min="22" max="22" width="12.88671875" style="1" customWidth="1"/>
    <col min="23" max="23" width="9.109375" style="77"/>
    <col min="24" max="24" width="15.6640625" style="77" customWidth="1"/>
    <col min="25" max="16384" width="9.109375" style="1"/>
  </cols>
  <sheetData>
    <row r="1" spans="1:24" ht="17.399999999999999" x14ac:dyDescent="0.3">
      <c r="A1" s="1" t="s">
        <v>0</v>
      </c>
      <c r="D1" s="151" t="s">
        <v>160</v>
      </c>
      <c r="E1" s="151"/>
      <c r="F1" s="5"/>
      <c r="K1" s="3" t="s">
        <v>34</v>
      </c>
      <c r="L1" s="32" t="s">
        <v>81</v>
      </c>
      <c r="N1" s="144" t="s">
        <v>91</v>
      </c>
      <c r="O1" s="144"/>
      <c r="P1" s="144"/>
      <c r="Q1" s="144"/>
      <c r="R1" s="144"/>
      <c r="S1" s="144"/>
      <c r="T1" s="144"/>
      <c r="U1" s="144"/>
      <c r="V1" s="144"/>
    </row>
    <row r="2" spans="1:24" x14ac:dyDescent="0.25">
      <c r="C2" s="5"/>
      <c r="L2" s="65" t="s">
        <v>36</v>
      </c>
      <c r="N2" s="42" t="s">
        <v>76</v>
      </c>
      <c r="O2" s="42"/>
      <c r="P2" s="42"/>
      <c r="Q2" s="42"/>
      <c r="R2" s="42"/>
      <c r="S2" s="42"/>
      <c r="T2" s="42"/>
      <c r="U2" s="42"/>
      <c r="V2" s="42"/>
    </row>
    <row r="3" spans="1:24" x14ac:dyDescent="0.25">
      <c r="C3" s="5"/>
      <c r="L3" s="66" t="s">
        <v>36</v>
      </c>
      <c r="N3" s="143" t="s">
        <v>161</v>
      </c>
    </row>
    <row r="4" spans="1:24" ht="18" x14ac:dyDescent="0.35">
      <c r="A4" s="152" t="s">
        <v>78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N4" s="145" t="s">
        <v>92</v>
      </c>
      <c r="O4" s="145"/>
      <c r="P4" s="145"/>
      <c r="Q4" s="145"/>
      <c r="R4" s="145"/>
      <c r="S4" s="145"/>
      <c r="T4" s="145"/>
      <c r="U4" s="145"/>
      <c r="V4" s="145"/>
    </row>
    <row r="5" spans="1:24" ht="18" x14ac:dyDescent="0.35">
      <c r="A5" s="48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24" ht="13.8" x14ac:dyDescent="0.25">
      <c r="N6" s="148" t="s">
        <v>132</v>
      </c>
      <c r="O6" s="149"/>
      <c r="P6" s="149"/>
      <c r="Q6" s="149"/>
      <c r="R6" s="149"/>
      <c r="S6" s="149"/>
      <c r="T6" s="149"/>
      <c r="U6" s="149"/>
      <c r="V6" s="149"/>
    </row>
    <row r="7" spans="1:24" ht="13.8" x14ac:dyDescent="0.25">
      <c r="A7" s="7" t="s">
        <v>35</v>
      </c>
      <c r="K7" s="3" t="s">
        <v>33</v>
      </c>
      <c r="L7" s="33">
        <v>44448</v>
      </c>
      <c r="N7" s="150" t="s">
        <v>133</v>
      </c>
      <c r="O7" s="150"/>
      <c r="P7" s="150"/>
      <c r="Q7" s="150"/>
      <c r="R7" s="150"/>
      <c r="S7" s="150"/>
      <c r="T7" s="150"/>
      <c r="U7" s="150"/>
      <c r="V7" s="150"/>
    </row>
    <row r="8" spans="1:24" x14ac:dyDescent="0.25">
      <c r="A8" s="1" t="s">
        <v>1</v>
      </c>
      <c r="X8" s="77" t="s">
        <v>36</v>
      </c>
    </row>
    <row r="10" spans="1:24" ht="13.8" x14ac:dyDescent="0.25">
      <c r="A10" s="162" t="s">
        <v>158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N10" s="43" t="s">
        <v>40</v>
      </c>
      <c r="O10" s="43"/>
      <c r="P10" s="147" t="s">
        <v>94</v>
      </c>
      <c r="Q10" s="147"/>
      <c r="R10" s="147"/>
      <c r="S10" s="147"/>
      <c r="T10" s="147"/>
      <c r="U10" s="147"/>
      <c r="V10" s="147"/>
    </row>
    <row r="11" spans="1:24" ht="13.8" x14ac:dyDescent="0.25">
      <c r="A11" s="7"/>
      <c r="B11" s="154" t="s">
        <v>159</v>
      </c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N11" s="43"/>
      <c r="O11" s="43"/>
      <c r="P11" s="147" t="s">
        <v>93</v>
      </c>
      <c r="Q11" s="147"/>
      <c r="R11" s="147"/>
      <c r="S11" s="147"/>
      <c r="T11" s="147"/>
      <c r="U11" s="147"/>
      <c r="V11" s="147"/>
    </row>
    <row r="12" spans="1:24" ht="12.75" customHeight="1" x14ac:dyDescent="0.25">
      <c r="N12" s="43"/>
      <c r="O12" s="43"/>
      <c r="P12" s="147" t="s">
        <v>95</v>
      </c>
      <c r="Q12" s="147"/>
      <c r="R12" s="147"/>
      <c r="S12" s="147"/>
      <c r="T12" s="147"/>
      <c r="U12" s="147"/>
      <c r="V12" s="147"/>
      <c r="W12" s="44"/>
    </row>
    <row r="13" spans="1:24" x14ac:dyDescent="0.25">
      <c r="A13" s="1" t="s">
        <v>2</v>
      </c>
      <c r="N13" s="42"/>
      <c r="O13" s="42"/>
      <c r="P13" s="145" t="s">
        <v>96</v>
      </c>
      <c r="Q13" s="145"/>
      <c r="R13" s="145"/>
      <c r="S13" s="145"/>
      <c r="T13" s="145"/>
      <c r="U13" s="145"/>
      <c r="V13" s="145"/>
    </row>
    <row r="15" spans="1:24" x14ac:dyDescent="0.25">
      <c r="B15" s="2"/>
      <c r="C15" s="2"/>
      <c r="D15" s="2"/>
      <c r="E15" s="2"/>
      <c r="F15" s="2"/>
      <c r="G15" s="21"/>
      <c r="H15" s="8"/>
      <c r="I15" s="156" t="s">
        <v>36</v>
      </c>
      <c r="J15" s="156"/>
      <c r="K15" s="156"/>
    </row>
    <row r="16" spans="1:24" ht="13.8" x14ac:dyDescent="0.25">
      <c r="B16" s="157" t="s">
        <v>3</v>
      </c>
      <c r="C16" s="158"/>
      <c r="D16" s="158"/>
      <c r="E16" s="158"/>
      <c r="F16" s="158"/>
      <c r="G16" s="158"/>
      <c r="H16" s="22"/>
      <c r="I16" s="155" t="s">
        <v>4</v>
      </c>
      <c r="J16" s="155"/>
      <c r="K16" s="155"/>
      <c r="M16" s="1" t="s">
        <v>36</v>
      </c>
      <c r="N16" s="84" t="s">
        <v>98</v>
      </c>
      <c r="O16" s="84"/>
      <c r="P16" s="84"/>
      <c r="Q16" s="85"/>
      <c r="R16" s="42"/>
      <c r="S16" s="42"/>
      <c r="T16" s="42"/>
      <c r="U16" s="42"/>
      <c r="V16" s="42"/>
    </row>
    <row r="17" spans="1:23" ht="14.4" thickBot="1" x14ac:dyDescent="0.3">
      <c r="N17" s="144" t="s">
        <v>103</v>
      </c>
      <c r="O17" s="144"/>
      <c r="P17" s="47" t="s">
        <v>86</v>
      </c>
      <c r="Q17" s="47"/>
      <c r="R17" s="47"/>
      <c r="S17" s="47"/>
      <c r="T17" s="47"/>
      <c r="U17" s="47"/>
      <c r="V17" s="47"/>
    </row>
    <row r="18" spans="1:23" ht="14.4" thickTop="1" thickBot="1" x14ac:dyDescent="0.3">
      <c r="A18" s="9" t="s">
        <v>5</v>
      </c>
      <c r="B18" s="10" t="s">
        <v>38</v>
      </c>
      <c r="C18" s="159" t="s">
        <v>39</v>
      </c>
      <c r="D18" s="160"/>
      <c r="E18" s="160"/>
      <c r="F18" s="160"/>
      <c r="G18" s="160"/>
      <c r="H18" s="161"/>
      <c r="I18" s="11" t="s">
        <v>6</v>
      </c>
      <c r="J18" s="11" t="s">
        <v>7</v>
      </c>
      <c r="K18" s="11" t="s">
        <v>8</v>
      </c>
      <c r="L18" s="34" t="s">
        <v>9</v>
      </c>
      <c r="N18" s="42" t="s">
        <v>104</v>
      </c>
      <c r="O18" s="42"/>
      <c r="P18" s="42"/>
      <c r="Q18" s="42"/>
      <c r="R18" s="42"/>
      <c r="S18" s="42"/>
      <c r="T18" s="42"/>
      <c r="U18" s="42"/>
      <c r="V18" s="42"/>
    </row>
    <row r="19" spans="1:23" ht="14.25" customHeight="1" thickTop="1" x14ac:dyDescent="0.25">
      <c r="A19" s="12"/>
      <c r="B19" s="13"/>
      <c r="C19" s="168"/>
      <c r="D19" s="169"/>
      <c r="E19" s="169"/>
      <c r="F19" s="169"/>
      <c r="G19" s="169"/>
      <c r="H19" s="170"/>
      <c r="I19" s="14"/>
      <c r="J19" s="14"/>
      <c r="K19" s="14"/>
      <c r="L19" s="35"/>
      <c r="N19" s="42" t="s">
        <v>105</v>
      </c>
      <c r="O19" s="42"/>
      <c r="P19" s="42"/>
      <c r="Q19" s="42"/>
      <c r="R19" s="42"/>
      <c r="S19" s="42"/>
      <c r="T19" s="42"/>
      <c r="U19" s="42"/>
      <c r="V19" s="42"/>
    </row>
    <row r="20" spans="1:23" ht="14.25" customHeight="1" x14ac:dyDescent="0.25">
      <c r="A20" s="12"/>
      <c r="B20" s="13"/>
      <c r="C20" s="173" t="s">
        <v>82</v>
      </c>
      <c r="D20" s="162"/>
      <c r="E20" s="162"/>
      <c r="F20" s="162"/>
      <c r="G20" s="162"/>
      <c r="H20" s="164"/>
      <c r="I20" s="14"/>
      <c r="J20" s="14"/>
      <c r="K20" s="14"/>
      <c r="L20" s="36"/>
      <c r="N20" s="64" t="s">
        <v>97</v>
      </c>
      <c r="O20" s="64"/>
      <c r="P20" s="64"/>
      <c r="Q20" s="42"/>
      <c r="R20" s="42"/>
      <c r="S20" s="42"/>
      <c r="T20" s="42"/>
      <c r="U20" s="42"/>
      <c r="V20" s="42"/>
    </row>
    <row r="21" spans="1:23" ht="14.25" customHeight="1" x14ac:dyDescent="0.25">
      <c r="A21" s="12"/>
      <c r="B21" s="13" t="s">
        <v>36</v>
      </c>
      <c r="C21" s="173" t="s">
        <v>83</v>
      </c>
      <c r="D21" s="171"/>
      <c r="E21" s="171"/>
      <c r="F21" s="171"/>
      <c r="G21" s="171"/>
      <c r="H21" s="172"/>
      <c r="I21" s="14"/>
      <c r="J21" s="14"/>
      <c r="K21" s="14"/>
      <c r="L21" s="36"/>
      <c r="N21" s="67" t="s">
        <v>131</v>
      </c>
      <c r="O21" s="67"/>
      <c r="P21" s="67"/>
      <c r="Q21" s="42"/>
      <c r="R21" s="42"/>
      <c r="S21" s="42"/>
      <c r="T21" s="42"/>
      <c r="U21" s="42"/>
      <c r="V21" s="42"/>
    </row>
    <row r="22" spans="1:23" ht="14.25" customHeight="1" x14ac:dyDescent="0.25">
      <c r="A22" s="12" t="s">
        <v>79</v>
      </c>
      <c r="B22" s="13" t="s">
        <v>88</v>
      </c>
      <c r="C22" s="163" t="s">
        <v>89</v>
      </c>
      <c r="D22" s="162"/>
      <c r="E22" s="162"/>
      <c r="F22" s="162"/>
      <c r="G22" s="162"/>
      <c r="H22" s="164"/>
      <c r="I22" s="14">
        <v>25300</v>
      </c>
      <c r="J22" s="14">
        <f>I22+K22</f>
        <v>40780</v>
      </c>
      <c r="K22" s="14">
        <v>15480</v>
      </c>
      <c r="L22" s="36" t="s">
        <v>36</v>
      </c>
      <c r="N22" s="144" t="s">
        <v>136</v>
      </c>
      <c r="O22" s="144"/>
      <c r="P22" s="144"/>
      <c r="Q22" s="144"/>
      <c r="R22" s="144"/>
      <c r="S22" s="144"/>
      <c r="T22" s="144"/>
      <c r="U22" s="144"/>
      <c r="V22" s="144"/>
    </row>
    <row r="23" spans="1:23" ht="12.75" customHeight="1" x14ac:dyDescent="0.25">
      <c r="A23" s="12"/>
      <c r="B23" s="13"/>
      <c r="C23" s="69"/>
      <c r="D23" s="68"/>
      <c r="E23" s="68"/>
      <c r="F23" s="68"/>
      <c r="G23" s="68"/>
      <c r="H23" s="70"/>
      <c r="I23" s="14"/>
      <c r="J23" s="14"/>
      <c r="K23" s="14"/>
      <c r="L23" s="36"/>
      <c r="N23" s="144" t="s">
        <v>75</v>
      </c>
      <c r="O23" s="144"/>
      <c r="P23" s="144"/>
      <c r="Q23" s="144"/>
      <c r="R23" s="144"/>
      <c r="S23" s="144"/>
      <c r="T23" s="144"/>
      <c r="U23" s="144"/>
      <c r="V23" s="144"/>
    </row>
    <row r="24" spans="1:23" ht="14.25" customHeight="1" x14ac:dyDescent="0.25">
      <c r="A24" s="12" t="s">
        <v>79</v>
      </c>
      <c r="B24" s="13" t="s">
        <v>36</v>
      </c>
      <c r="C24" s="163" t="s">
        <v>90</v>
      </c>
      <c r="D24" s="162"/>
      <c r="E24" s="162"/>
      <c r="F24" s="162"/>
      <c r="G24" s="162"/>
      <c r="H24" s="164"/>
      <c r="I24" s="14">
        <v>15480</v>
      </c>
      <c r="J24" s="79"/>
      <c r="K24" s="14" t="s">
        <v>36</v>
      </c>
      <c r="L24" s="87">
        <v>15480</v>
      </c>
      <c r="N24" s="146" t="s">
        <v>100</v>
      </c>
      <c r="O24" s="146"/>
      <c r="P24" s="146"/>
      <c r="Q24" s="146"/>
      <c r="R24" s="146"/>
      <c r="S24" s="146"/>
      <c r="T24" s="146"/>
      <c r="U24" s="146"/>
      <c r="V24" s="146"/>
    </row>
    <row r="25" spans="1:23" ht="12.9" customHeight="1" x14ac:dyDescent="0.25">
      <c r="A25" s="12" t="s">
        <v>36</v>
      </c>
      <c r="B25" s="15" t="s">
        <v>36</v>
      </c>
      <c r="C25" s="163" t="s">
        <v>36</v>
      </c>
      <c r="D25" s="171"/>
      <c r="E25" s="171"/>
      <c r="F25" s="171"/>
      <c r="G25" s="171"/>
      <c r="H25" s="172"/>
      <c r="I25" s="14" t="s">
        <v>36</v>
      </c>
      <c r="J25" s="14" t="s">
        <v>36</v>
      </c>
      <c r="K25" s="14" t="s">
        <v>36</v>
      </c>
      <c r="L25" s="36" t="s">
        <v>36</v>
      </c>
      <c r="N25" s="42" t="s">
        <v>101</v>
      </c>
      <c r="O25" s="42"/>
      <c r="P25" s="42"/>
      <c r="Q25" s="42"/>
      <c r="R25" s="42"/>
      <c r="S25" s="42"/>
      <c r="T25" s="42"/>
      <c r="U25" s="42"/>
      <c r="V25" s="42"/>
    </row>
    <row r="26" spans="1:23" ht="13.5" customHeight="1" x14ac:dyDescent="0.25">
      <c r="A26" s="12" t="s">
        <v>36</v>
      </c>
      <c r="B26" s="15" t="s">
        <v>36</v>
      </c>
      <c r="C26" s="163" t="s">
        <v>36</v>
      </c>
      <c r="D26" s="171"/>
      <c r="E26" s="171"/>
      <c r="F26" s="171"/>
      <c r="G26" s="171"/>
      <c r="H26" s="172"/>
      <c r="I26" s="14" t="s">
        <v>36</v>
      </c>
      <c r="J26" s="14" t="s">
        <v>36</v>
      </c>
      <c r="K26" s="14" t="s">
        <v>36</v>
      </c>
      <c r="L26" s="36" t="s">
        <v>36</v>
      </c>
      <c r="N26" s="144" t="s">
        <v>102</v>
      </c>
      <c r="O26" s="144"/>
      <c r="P26" s="144"/>
      <c r="Q26" s="144"/>
      <c r="R26" s="144"/>
      <c r="S26" s="144"/>
      <c r="T26" s="144"/>
      <c r="U26" s="42"/>
      <c r="V26" s="42"/>
    </row>
    <row r="27" spans="1:23" ht="13.5" customHeight="1" x14ac:dyDescent="0.25">
      <c r="A27" s="12"/>
      <c r="B27" s="15"/>
      <c r="C27" s="72"/>
      <c r="D27" s="73"/>
      <c r="E27" s="73"/>
      <c r="F27" s="73"/>
      <c r="G27" s="73"/>
      <c r="H27" s="74"/>
      <c r="I27" s="14"/>
      <c r="J27" s="14"/>
      <c r="K27" s="14"/>
      <c r="L27" s="36"/>
      <c r="N27" s="144" t="s">
        <v>134</v>
      </c>
      <c r="O27" s="144"/>
      <c r="P27" s="144"/>
      <c r="Q27" s="144"/>
      <c r="R27" s="144"/>
      <c r="S27" s="144"/>
      <c r="T27" s="144"/>
      <c r="U27" s="144"/>
      <c r="V27" s="144"/>
      <c r="W27" s="88"/>
    </row>
    <row r="28" spans="1:23" ht="12.9" customHeight="1" x14ac:dyDescent="0.25">
      <c r="A28" s="12"/>
      <c r="B28" s="16"/>
      <c r="C28" s="165"/>
      <c r="D28" s="166"/>
      <c r="E28" s="166"/>
      <c r="F28" s="166"/>
      <c r="G28" s="166"/>
      <c r="H28" s="167"/>
      <c r="I28" s="14"/>
      <c r="J28" s="14"/>
      <c r="K28" s="14"/>
      <c r="L28" s="37"/>
      <c r="N28" s="144" t="s">
        <v>135</v>
      </c>
      <c r="O28" s="144"/>
      <c r="P28" s="144"/>
      <c r="Q28" s="144"/>
      <c r="R28" s="144"/>
      <c r="S28" s="144"/>
      <c r="T28" s="144"/>
      <c r="U28" s="144"/>
      <c r="V28" s="144"/>
      <c r="W28" s="88"/>
    </row>
    <row r="29" spans="1:23" ht="16.5" customHeight="1" thickBot="1" x14ac:dyDescent="0.3">
      <c r="A29" s="17"/>
      <c r="B29" s="39"/>
      <c r="C29" s="18"/>
      <c r="D29" s="18"/>
      <c r="E29" s="18"/>
      <c r="F29" s="18" t="s">
        <v>10</v>
      </c>
      <c r="G29" s="18"/>
      <c r="H29" s="18"/>
      <c r="I29" s="19">
        <f>SUM(I19:I28)</f>
        <v>40780</v>
      </c>
      <c r="J29" s="19">
        <f>SUM(J19:J28)</f>
        <v>40780</v>
      </c>
      <c r="K29" s="19">
        <f>SUM(K19:K28)</f>
        <v>15480</v>
      </c>
      <c r="L29" s="38">
        <f>SUM(L19:L28)</f>
        <v>15480</v>
      </c>
      <c r="N29" s="144" t="s">
        <v>99</v>
      </c>
      <c r="O29" s="144"/>
      <c r="P29" s="144"/>
      <c r="Q29" s="144"/>
      <c r="R29" s="144"/>
      <c r="S29" s="144"/>
      <c r="T29" s="144"/>
      <c r="U29" s="144"/>
      <c r="V29" s="144"/>
    </row>
    <row r="30" spans="1:23" ht="13.8" thickTop="1" x14ac:dyDescent="0.25">
      <c r="N30" s="85" t="s">
        <v>84</v>
      </c>
      <c r="O30" s="85"/>
      <c r="P30" s="85"/>
      <c r="Q30" s="85"/>
      <c r="R30" s="85"/>
      <c r="S30" s="85"/>
      <c r="T30" s="85"/>
      <c r="U30" s="42"/>
      <c r="V30" s="42"/>
    </row>
    <row r="31" spans="1:23" ht="12.9" customHeight="1" x14ac:dyDescent="0.25"/>
    <row r="32" spans="1:23" ht="12.9" customHeight="1" x14ac:dyDescent="0.25">
      <c r="N32" s="139" t="s">
        <v>156</v>
      </c>
      <c r="O32" s="42"/>
      <c r="P32" s="42"/>
      <c r="Q32" s="42"/>
      <c r="R32" s="42"/>
      <c r="S32" s="42"/>
      <c r="T32" s="42"/>
      <c r="U32" s="42"/>
      <c r="V32" s="42"/>
    </row>
    <row r="33" spans="1:22" x14ac:dyDescent="0.25">
      <c r="A33" s="1" t="s">
        <v>11</v>
      </c>
      <c r="I33" s="2"/>
      <c r="J33" s="2"/>
      <c r="K33" s="2"/>
      <c r="L33" s="2"/>
      <c r="N33" s="174" t="s">
        <v>162</v>
      </c>
      <c r="O33" s="174"/>
      <c r="P33" s="174"/>
      <c r="Q33" s="174"/>
      <c r="R33" s="174"/>
      <c r="S33" s="174"/>
      <c r="T33" s="174"/>
      <c r="U33" s="174"/>
      <c r="V33" s="1" t="s">
        <v>36</v>
      </c>
    </row>
    <row r="34" spans="1:22" x14ac:dyDescent="0.25">
      <c r="I34" s="6" t="s">
        <v>12</v>
      </c>
      <c r="J34" s="6"/>
      <c r="K34" s="6"/>
      <c r="L34" s="6"/>
      <c r="N34" s="154" t="s">
        <v>36</v>
      </c>
      <c r="O34" s="154"/>
      <c r="P34" s="154"/>
      <c r="Q34" s="154"/>
      <c r="R34" s="154"/>
      <c r="S34" s="154"/>
      <c r="T34" s="154"/>
      <c r="U34" s="154"/>
    </row>
    <row r="35" spans="1:22" ht="12.75" customHeight="1" x14ac:dyDescent="0.25">
      <c r="I35" s="6"/>
      <c r="J35" s="6"/>
      <c r="K35" s="6"/>
      <c r="L35" s="6"/>
      <c r="N35" s="154" t="s">
        <v>36</v>
      </c>
      <c r="O35" s="154"/>
      <c r="P35" s="154"/>
      <c r="Q35" s="154"/>
      <c r="R35" s="154"/>
      <c r="S35" s="154"/>
      <c r="T35" s="154"/>
      <c r="U35" s="154"/>
    </row>
    <row r="36" spans="1:22" ht="12.75" customHeight="1" x14ac:dyDescent="0.25">
      <c r="I36" s="6"/>
      <c r="J36" s="6"/>
      <c r="K36" s="6"/>
      <c r="L36" s="6"/>
    </row>
    <row r="37" spans="1:22" x14ac:dyDescent="0.25">
      <c r="I37" s="6"/>
      <c r="J37" s="6"/>
      <c r="K37" s="6"/>
      <c r="L37" s="6"/>
    </row>
    <row r="38" spans="1:22" x14ac:dyDescent="0.25">
      <c r="A38" s="61" t="s">
        <v>70</v>
      </c>
      <c r="H38" s="20" t="s">
        <v>13</v>
      </c>
      <c r="I38" s="2"/>
      <c r="J38" s="2"/>
      <c r="K38" s="2"/>
      <c r="L38" s="2"/>
    </row>
    <row r="39" spans="1:22" x14ac:dyDescent="0.25">
      <c r="I39" s="20"/>
      <c r="J39" s="4"/>
      <c r="K39" s="4"/>
      <c r="L39" s="4"/>
    </row>
    <row r="41" spans="1:22" x14ac:dyDescent="0.25">
      <c r="K41" s="3"/>
      <c r="L41" s="3"/>
    </row>
  </sheetData>
  <mergeCells count="35">
    <mergeCell ref="N35:U35"/>
    <mergeCell ref="N23:V23"/>
    <mergeCell ref="N22:V22"/>
    <mergeCell ref="N33:U33"/>
    <mergeCell ref="N34:U34"/>
    <mergeCell ref="N26:T26"/>
    <mergeCell ref="N27:V27"/>
    <mergeCell ref="N28:V28"/>
    <mergeCell ref="C18:H18"/>
    <mergeCell ref="A10:L10"/>
    <mergeCell ref="C24:H24"/>
    <mergeCell ref="C28:H28"/>
    <mergeCell ref="C19:H19"/>
    <mergeCell ref="C25:H25"/>
    <mergeCell ref="C26:H26"/>
    <mergeCell ref="C21:H21"/>
    <mergeCell ref="C22:H22"/>
    <mergeCell ref="C20:H20"/>
    <mergeCell ref="D1:E1"/>
    <mergeCell ref="A4:L4"/>
    <mergeCell ref="B11:L11"/>
    <mergeCell ref="I16:K16"/>
    <mergeCell ref="I15:K15"/>
    <mergeCell ref="B16:G16"/>
    <mergeCell ref="N17:O17"/>
    <mergeCell ref="N1:V1"/>
    <mergeCell ref="N4:V4"/>
    <mergeCell ref="N29:V29"/>
    <mergeCell ref="N24:V24"/>
    <mergeCell ref="P10:V10"/>
    <mergeCell ref="P11:V11"/>
    <mergeCell ref="P12:V12"/>
    <mergeCell ref="P13:V13"/>
    <mergeCell ref="N6:V6"/>
    <mergeCell ref="N7:V7"/>
  </mergeCells>
  <phoneticPr fontId="3" type="noConversion"/>
  <printOptions horizontalCentered="1" gridLinesSet="0"/>
  <pageMargins left="0.25" right="0.25" top="0.54" bottom="0.52" header="0.54" footer="0.4"/>
  <pageSetup orientation="landscape" r:id="rId1"/>
  <headerFooter alignWithMargins="0">
    <oddFooter>&amp;R&amp;"Arial,Regular"&amp;9Page 1 of 4</oddFooter>
  </headerFooter>
  <ignoredErrors>
    <ignoredError sqref="A22:A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8"/>
  <sheetViews>
    <sheetView showGridLines="0" zoomScale="85" zoomScaleNormal="85" workbookViewId="0">
      <selection activeCell="K34" sqref="K34"/>
    </sheetView>
  </sheetViews>
  <sheetFormatPr defaultColWidth="9.109375" defaultRowHeight="13.2" x14ac:dyDescent="0.25"/>
  <cols>
    <col min="1" max="1" width="9.109375" style="1" customWidth="1"/>
    <col min="2" max="2" width="15" style="1" customWidth="1"/>
    <col min="3" max="3" width="51.44140625" style="1" customWidth="1"/>
    <col min="4" max="4" width="15.44140625" style="126" customWidth="1"/>
    <col min="5" max="5" width="15.33203125" style="127" customWidth="1"/>
    <col min="6" max="7" width="9.33203125" style="20" customWidth="1"/>
    <col min="8" max="8" width="24.6640625" style="20" customWidth="1"/>
    <col min="9" max="9" width="12.5546875" style="1" customWidth="1"/>
    <col min="10" max="10" width="48.33203125" style="1" customWidth="1"/>
    <col min="11" max="11" width="9.109375" style="1"/>
    <col min="12" max="14" width="9.109375" style="77"/>
    <col min="15" max="15" width="32.88671875" style="77" customWidth="1"/>
    <col min="16" max="16384" width="9.109375" style="1"/>
  </cols>
  <sheetData>
    <row r="1" spans="1:15" ht="13.8" thickTop="1" x14ac:dyDescent="0.25">
      <c r="A1" s="25" t="s">
        <v>5</v>
      </c>
      <c r="B1" s="99" t="s">
        <v>119</v>
      </c>
      <c r="C1" s="90"/>
      <c r="D1" s="91"/>
      <c r="E1" s="92"/>
      <c r="F1" s="93" t="s">
        <v>14</v>
      </c>
      <c r="G1" s="66"/>
      <c r="H1" s="177" t="s">
        <v>87</v>
      </c>
      <c r="I1" s="177"/>
      <c r="J1" s="177"/>
      <c r="K1" s="177"/>
      <c r="L1" s="177"/>
      <c r="M1" s="177"/>
      <c r="N1" s="177"/>
      <c r="O1" s="177"/>
    </row>
    <row r="2" spans="1:15" ht="13.8" thickBot="1" x14ac:dyDescent="0.3">
      <c r="A2" s="28" t="s">
        <v>85</v>
      </c>
      <c r="B2" s="59" t="s">
        <v>118</v>
      </c>
      <c r="C2" s="94" t="s">
        <v>59</v>
      </c>
      <c r="D2" s="95" t="s">
        <v>8</v>
      </c>
      <c r="E2" s="96" t="s">
        <v>9</v>
      </c>
      <c r="F2" s="97" t="s">
        <v>15</v>
      </c>
      <c r="G2" s="66"/>
      <c r="H2" s="176" t="s">
        <v>144</v>
      </c>
      <c r="I2" s="176"/>
      <c r="J2" s="5"/>
      <c r="K2" s="140"/>
      <c r="L2" s="141"/>
      <c r="M2" s="141"/>
      <c r="N2" s="141"/>
      <c r="O2" s="141"/>
    </row>
    <row r="3" spans="1:15" ht="14.4" thickTop="1" x14ac:dyDescent="0.25">
      <c r="A3" s="98"/>
      <c r="B3" s="99"/>
      <c r="C3" s="100"/>
      <c r="D3" s="91"/>
      <c r="E3" s="101"/>
      <c r="F3" s="93"/>
      <c r="G3" s="66"/>
      <c r="H3" s="86" t="s">
        <v>146</v>
      </c>
      <c r="I3" s="175" t="s">
        <v>145</v>
      </c>
      <c r="J3" s="175"/>
      <c r="K3" s="47"/>
      <c r="L3" s="135"/>
      <c r="M3" s="135"/>
      <c r="N3" s="135"/>
      <c r="O3" s="136"/>
    </row>
    <row r="4" spans="1:15" x14ac:dyDescent="0.25">
      <c r="A4" s="12"/>
      <c r="B4" s="102"/>
      <c r="C4" s="103"/>
      <c r="D4" s="104"/>
      <c r="E4" s="79"/>
      <c r="F4" s="89"/>
      <c r="G4" s="66"/>
    </row>
    <row r="5" spans="1:15" x14ac:dyDescent="0.25">
      <c r="A5" s="12"/>
      <c r="B5" s="102" t="s">
        <v>36</v>
      </c>
      <c r="C5" s="105" t="s">
        <v>82</v>
      </c>
      <c r="D5" s="106"/>
      <c r="E5" s="79"/>
      <c r="F5" s="89"/>
      <c r="G5" s="66"/>
      <c r="H5" s="142" t="s">
        <v>147</v>
      </c>
      <c r="I5" s="145" t="s">
        <v>74</v>
      </c>
      <c r="J5" s="145"/>
      <c r="K5" s="145"/>
      <c r="L5" s="145"/>
      <c r="M5" s="145"/>
      <c r="N5" s="145"/>
      <c r="O5" s="145"/>
    </row>
    <row r="6" spans="1:15" ht="15" x14ac:dyDescent="0.25">
      <c r="A6" s="12"/>
      <c r="B6" s="102"/>
      <c r="C6" s="107" t="s">
        <v>83</v>
      </c>
      <c r="D6" s="106"/>
      <c r="E6" s="79"/>
      <c r="F6" s="89"/>
      <c r="G6" s="66"/>
      <c r="H6" s="66"/>
      <c r="I6" s="129" t="s">
        <v>148</v>
      </c>
      <c r="J6" s="85"/>
      <c r="K6" s="85"/>
      <c r="L6" s="113"/>
      <c r="M6" s="113"/>
      <c r="N6" s="113"/>
      <c r="O6" s="113"/>
    </row>
    <row r="7" spans="1:15" x14ac:dyDescent="0.25">
      <c r="A7" s="12" t="s">
        <v>36</v>
      </c>
      <c r="B7" s="102"/>
      <c r="C7" s="108" t="s">
        <v>106</v>
      </c>
      <c r="D7" s="106"/>
      <c r="E7" s="79"/>
      <c r="F7" s="89"/>
      <c r="G7" s="66"/>
      <c r="H7" s="66"/>
      <c r="I7" s="86" t="s">
        <v>72</v>
      </c>
      <c r="J7" s="85"/>
      <c r="K7" s="85"/>
      <c r="L7" s="113"/>
      <c r="M7" s="113"/>
      <c r="N7" s="113"/>
      <c r="O7" s="113"/>
    </row>
    <row r="8" spans="1:15" ht="13.35" customHeight="1" x14ac:dyDescent="0.25">
      <c r="A8" s="12" t="s">
        <v>79</v>
      </c>
      <c r="B8" s="13" t="s">
        <v>107</v>
      </c>
      <c r="C8" s="108" t="s">
        <v>117</v>
      </c>
      <c r="D8" s="14">
        <v>15480</v>
      </c>
      <c r="E8" s="79"/>
      <c r="F8" s="89">
        <v>1</v>
      </c>
      <c r="G8" s="66"/>
      <c r="H8" s="142" t="s">
        <v>150</v>
      </c>
      <c r="I8" s="145" t="s">
        <v>149</v>
      </c>
      <c r="J8" s="145"/>
      <c r="K8" s="145"/>
      <c r="L8" s="145"/>
      <c r="M8" s="145"/>
      <c r="N8" s="145"/>
      <c r="O8" s="145"/>
    </row>
    <row r="9" spans="1:15" ht="13.35" customHeight="1" x14ac:dyDescent="0.25">
      <c r="A9" s="12" t="s">
        <v>36</v>
      </c>
      <c r="B9" s="102" t="s">
        <v>36</v>
      </c>
      <c r="C9" s="109" t="s">
        <v>36</v>
      </c>
      <c r="D9" s="106" t="s">
        <v>36</v>
      </c>
      <c r="E9" s="79" t="s">
        <v>36</v>
      </c>
      <c r="F9" s="89" t="s">
        <v>36</v>
      </c>
      <c r="G9" s="66"/>
      <c r="H9" s="66"/>
      <c r="I9" s="77"/>
      <c r="J9" s="88"/>
      <c r="K9" s="77"/>
    </row>
    <row r="10" spans="1:15" ht="13.35" customHeight="1" x14ac:dyDescent="0.25">
      <c r="A10" s="12" t="s">
        <v>36</v>
      </c>
      <c r="B10" s="102" t="s">
        <v>36</v>
      </c>
      <c r="C10" s="110" t="s">
        <v>36</v>
      </c>
      <c r="D10" s="14" t="s">
        <v>36</v>
      </c>
      <c r="E10" s="14" t="s">
        <v>36</v>
      </c>
      <c r="F10" s="89" t="s">
        <v>36</v>
      </c>
      <c r="G10" s="66"/>
      <c r="H10" s="66"/>
      <c r="I10" s="113" t="s">
        <v>36</v>
      </c>
      <c r="J10" s="113"/>
      <c r="K10" s="77"/>
    </row>
    <row r="11" spans="1:15" ht="13.35" customHeight="1" x14ac:dyDescent="0.25">
      <c r="A11" s="12" t="s">
        <v>36</v>
      </c>
      <c r="B11" s="102" t="s">
        <v>36</v>
      </c>
      <c r="C11" s="108" t="s">
        <v>36</v>
      </c>
      <c r="D11" s="106" t="s">
        <v>36</v>
      </c>
      <c r="E11" s="79"/>
      <c r="F11" s="89" t="s">
        <v>36</v>
      </c>
      <c r="G11" s="66"/>
      <c r="H11" s="66"/>
      <c r="I11" s="111"/>
      <c r="J11" s="111"/>
    </row>
    <row r="12" spans="1:15" ht="13.35" customHeight="1" x14ac:dyDescent="0.25">
      <c r="A12" s="12" t="s">
        <v>79</v>
      </c>
      <c r="B12" s="114"/>
      <c r="C12" s="110" t="s">
        <v>80</v>
      </c>
      <c r="D12" s="106"/>
      <c r="E12" s="14">
        <v>15480</v>
      </c>
      <c r="F12" s="89" t="s">
        <v>36</v>
      </c>
      <c r="G12" s="66"/>
      <c r="H12" s="86" t="s">
        <v>77</v>
      </c>
      <c r="I12" s="113" t="s">
        <v>36</v>
      </c>
      <c r="J12" s="113"/>
      <c r="K12" s="77"/>
    </row>
    <row r="13" spans="1:15" ht="13.35" customHeight="1" x14ac:dyDescent="0.25">
      <c r="A13" s="12" t="s">
        <v>36</v>
      </c>
      <c r="B13" s="114"/>
      <c r="C13" s="110" t="s">
        <v>36</v>
      </c>
      <c r="D13" s="106"/>
      <c r="E13" s="14" t="s">
        <v>36</v>
      </c>
      <c r="F13" s="89" t="s">
        <v>36</v>
      </c>
      <c r="G13" s="66"/>
      <c r="H13" s="66"/>
      <c r="I13" s="113" t="s">
        <v>36</v>
      </c>
      <c r="J13" s="113"/>
      <c r="K13" s="77"/>
    </row>
    <row r="14" spans="1:15" ht="13.35" customHeight="1" x14ac:dyDescent="0.25">
      <c r="A14" s="12"/>
      <c r="B14" s="13"/>
      <c r="C14" s="110"/>
      <c r="D14" s="106"/>
      <c r="E14" s="14"/>
      <c r="F14" s="89"/>
      <c r="G14" s="66"/>
      <c r="H14" s="66"/>
      <c r="I14" s="1" t="s">
        <v>36</v>
      </c>
    </row>
    <row r="15" spans="1:15" ht="13.35" customHeight="1" x14ac:dyDescent="0.25">
      <c r="A15" s="12" t="s">
        <v>36</v>
      </c>
      <c r="B15" s="112" t="s">
        <v>36</v>
      </c>
      <c r="C15" s="110" t="s">
        <v>36</v>
      </c>
      <c r="D15" s="106" t="s">
        <v>36</v>
      </c>
      <c r="E15" s="79" t="s">
        <v>36</v>
      </c>
      <c r="F15" s="89" t="s">
        <v>36</v>
      </c>
      <c r="G15" s="66"/>
      <c r="H15" s="66"/>
    </row>
    <row r="16" spans="1:15" ht="13.35" customHeight="1" x14ac:dyDescent="0.25">
      <c r="A16" s="12" t="s">
        <v>36</v>
      </c>
      <c r="B16" s="102" t="s">
        <v>36</v>
      </c>
      <c r="C16" s="115" t="s">
        <v>36</v>
      </c>
      <c r="D16" s="106" t="s">
        <v>36</v>
      </c>
      <c r="E16" s="14"/>
      <c r="F16" s="89" t="s">
        <v>36</v>
      </c>
      <c r="G16" s="66"/>
      <c r="H16" s="66"/>
    </row>
    <row r="17" spans="1:15" ht="13.35" customHeight="1" x14ac:dyDescent="0.25">
      <c r="A17" s="12"/>
      <c r="B17" s="102"/>
      <c r="C17" s="110" t="s">
        <v>36</v>
      </c>
      <c r="D17" s="106"/>
      <c r="E17" s="14"/>
      <c r="F17" s="89"/>
      <c r="G17" s="66"/>
      <c r="H17" s="66"/>
    </row>
    <row r="18" spans="1:15" ht="13.35" customHeight="1" x14ac:dyDescent="0.25">
      <c r="A18" s="12" t="s">
        <v>36</v>
      </c>
      <c r="B18" s="112" t="s">
        <v>36</v>
      </c>
      <c r="C18" s="110" t="s">
        <v>36</v>
      </c>
      <c r="D18" s="106" t="s">
        <v>36</v>
      </c>
      <c r="E18" s="14" t="s">
        <v>36</v>
      </c>
      <c r="F18" s="89" t="s">
        <v>36</v>
      </c>
      <c r="G18" s="66"/>
      <c r="H18" s="66"/>
    </row>
    <row r="19" spans="1:15" ht="13.35" customHeight="1" x14ac:dyDescent="0.25">
      <c r="A19" s="12" t="s">
        <v>36</v>
      </c>
      <c r="B19" s="116" t="s">
        <v>36</v>
      </c>
      <c r="C19" s="110" t="s">
        <v>36</v>
      </c>
      <c r="D19" s="106" t="s">
        <v>36</v>
      </c>
      <c r="E19" s="14" t="s">
        <v>36</v>
      </c>
      <c r="F19" s="89" t="s">
        <v>36</v>
      </c>
      <c r="G19" s="66"/>
      <c r="H19" s="66"/>
    </row>
    <row r="20" spans="1:15" ht="13.35" customHeight="1" x14ac:dyDescent="0.25">
      <c r="A20" s="12" t="s">
        <v>36</v>
      </c>
      <c r="B20" s="116" t="s">
        <v>60</v>
      </c>
      <c r="C20" s="110" t="s">
        <v>36</v>
      </c>
      <c r="D20" s="106" t="s">
        <v>36</v>
      </c>
      <c r="E20" s="14"/>
      <c r="F20" s="89" t="s">
        <v>36</v>
      </c>
      <c r="G20" s="66"/>
      <c r="H20" s="66"/>
      <c r="I20" s="134" t="s">
        <v>64</v>
      </c>
      <c r="J20" s="134" t="s">
        <v>59</v>
      </c>
      <c r="K20" s="133"/>
      <c r="L20" s="137"/>
    </row>
    <row r="21" spans="1:15" ht="13.35" customHeight="1" x14ac:dyDescent="0.25">
      <c r="A21" s="12" t="s">
        <v>36</v>
      </c>
      <c r="B21" s="114" t="s">
        <v>36</v>
      </c>
      <c r="C21" s="115" t="s">
        <v>36</v>
      </c>
      <c r="D21" s="106" t="s">
        <v>36</v>
      </c>
      <c r="E21" s="14"/>
      <c r="F21" s="89" t="s">
        <v>36</v>
      </c>
      <c r="G21" s="66"/>
      <c r="H21" s="66"/>
      <c r="I21" s="130" t="s">
        <v>63</v>
      </c>
      <c r="J21" s="130" t="s">
        <v>137</v>
      </c>
      <c r="K21" s="131"/>
      <c r="L21" s="138"/>
    </row>
    <row r="22" spans="1:15" ht="13.35" customHeight="1" x14ac:dyDescent="0.25">
      <c r="A22" s="12" t="s">
        <v>36</v>
      </c>
      <c r="B22" s="116" t="s">
        <v>36</v>
      </c>
      <c r="C22" s="110" t="s">
        <v>36</v>
      </c>
      <c r="D22" s="106" t="s">
        <v>36</v>
      </c>
      <c r="E22" s="14"/>
      <c r="F22" s="89"/>
      <c r="G22" s="66"/>
      <c r="H22" s="66"/>
      <c r="I22" s="130" t="s">
        <v>41</v>
      </c>
      <c r="J22" s="130" t="s">
        <v>42</v>
      </c>
      <c r="K22" s="131"/>
      <c r="L22" s="138"/>
    </row>
    <row r="23" spans="1:15" ht="13.35" customHeight="1" x14ac:dyDescent="0.25">
      <c r="A23" s="12" t="s">
        <v>36</v>
      </c>
      <c r="B23" s="114"/>
      <c r="C23" s="110" t="s">
        <v>36</v>
      </c>
      <c r="D23" s="106"/>
      <c r="E23" s="14" t="s">
        <v>36</v>
      </c>
      <c r="F23" s="89"/>
      <c r="G23" s="66"/>
      <c r="H23" s="66"/>
      <c r="I23" s="130" t="s">
        <v>43</v>
      </c>
      <c r="J23" s="130" t="s">
        <v>44</v>
      </c>
      <c r="K23" s="131"/>
      <c r="L23" s="138"/>
    </row>
    <row r="24" spans="1:15" ht="13.35" customHeight="1" x14ac:dyDescent="0.25">
      <c r="A24" s="12" t="s">
        <v>36</v>
      </c>
      <c r="B24" s="116" t="s">
        <v>36</v>
      </c>
      <c r="C24" s="110" t="s">
        <v>36</v>
      </c>
      <c r="D24" s="106" t="s">
        <v>36</v>
      </c>
      <c r="E24" s="14" t="s">
        <v>36</v>
      </c>
      <c r="F24" s="89"/>
      <c r="G24" s="66"/>
      <c r="H24" s="66"/>
      <c r="I24" s="130" t="s">
        <v>45</v>
      </c>
      <c r="J24" s="130" t="s">
        <v>46</v>
      </c>
      <c r="K24" s="131"/>
      <c r="L24" s="138"/>
    </row>
    <row r="25" spans="1:15" ht="13.35" customHeight="1" x14ac:dyDescent="0.25">
      <c r="A25" s="117"/>
      <c r="B25" s="114"/>
      <c r="C25" s="118"/>
      <c r="D25" s="106"/>
      <c r="E25" s="14"/>
      <c r="F25" s="89"/>
      <c r="G25" s="66"/>
      <c r="H25" s="66"/>
      <c r="I25" s="130" t="s">
        <v>47</v>
      </c>
      <c r="J25" s="130" t="s">
        <v>48</v>
      </c>
      <c r="K25" s="131"/>
      <c r="L25" s="138"/>
    </row>
    <row r="26" spans="1:15" ht="13.35" customHeight="1" x14ac:dyDescent="0.25">
      <c r="A26" s="117"/>
      <c r="B26" s="102"/>
      <c r="C26" s="118"/>
      <c r="D26" s="106"/>
      <c r="E26" s="79"/>
      <c r="F26" s="119"/>
      <c r="G26" s="120"/>
      <c r="H26" s="120"/>
      <c r="I26" s="130" t="s">
        <v>49</v>
      </c>
      <c r="J26" s="130" t="s">
        <v>50</v>
      </c>
      <c r="K26" s="131"/>
      <c r="L26" s="138"/>
    </row>
    <row r="27" spans="1:15" ht="13.35" customHeight="1" x14ac:dyDescent="0.25">
      <c r="A27" s="117"/>
      <c r="B27" s="102"/>
      <c r="D27" s="106"/>
      <c r="E27" s="79"/>
      <c r="F27" s="89"/>
      <c r="G27" s="66"/>
      <c r="H27" s="66"/>
      <c r="I27" s="130" t="s">
        <v>51</v>
      </c>
      <c r="J27" s="130" t="s">
        <v>52</v>
      </c>
      <c r="K27" s="131"/>
      <c r="L27" s="138"/>
    </row>
    <row r="28" spans="1:15" ht="13.35" customHeight="1" x14ac:dyDescent="0.25">
      <c r="A28" s="117"/>
      <c r="B28" s="102"/>
      <c r="D28" s="106"/>
      <c r="E28" s="79"/>
      <c r="F28" s="89"/>
      <c r="G28" s="66"/>
      <c r="H28" s="66"/>
      <c r="I28" s="130" t="s">
        <v>53</v>
      </c>
      <c r="J28" s="130" t="s">
        <v>54</v>
      </c>
      <c r="K28" s="131"/>
      <c r="L28" s="138"/>
    </row>
    <row r="29" spans="1:15" ht="13.35" customHeight="1" x14ac:dyDescent="0.25">
      <c r="A29" s="117"/>
      <c r="B29" s="102"/>
      <c r="D29" s="106"/>
      <c r="E29" s="79"/>
      <c r="F29" s="89"/>
      <c r="G29" s="66"/>
      <c r="H29" s="66"/>
      <c r="I29" s="130" t="s">
        <v>55</v>
      </c>
      <c r="J29" s="130" t="s">
        <v>56</v>
      </c>
      <c r="K29" s="131"/>
      <c r="L29" s="138"/>
    </row>
    <row r="30" spans="1:15" ht="13.35" customHeight="1" x14ac:dyDescent="0.25">
      <c r="A30" s="117"/>
      <c r="B30" s="102"/>
      <c r="D30" s="106"/>
      <c r="E30" s="79"/>
      <c r="F30" s="89"/>
      <c r="G30" s="66"/>
      <c r="H30" s="66" t="s">
        <v>36</v>
      </c>
      <c r="I30" s="130" t="s">
        <v>138</v>
      </c>
      <c r="J30" s="130" t="s">
        <v>139</v>
      </c>
      <c r="K30" s="131"/>
      <c r="L30" s="138"/>
      <c r="O30" s="77" t="s">
        <v>36</v>
      </c>
    </row>
    <row r="31" spans="1:15" ht="13.35" customHeight="1" x14ac:dyDescent="0.25">
      <c r="A31" s="117"/>
      <c r="B31" s="102"/>
      <c r="D31" s="106"/>
      <c r="E31" s="79"/>
      <c r="F31" s="89"/>
      <c r="G31" s="66"/>
      <c r="H31" s="66"/>
      <c r="I31" s="130" t="s">
        <v>57</v>
      </c>
      <c r="J31" s="130" t="s">
        <v>58</v>
      </c>
      <c r="K31" s="132"/>
      <c r="L31" s="138"/>
    </row>
    <row r="32" spans="1:15" ht="13.35" customHeight="1" x14ac:dyDescent="0.25">
      <c r="A32" s="117"/>
      <c r="B32" s="102"/>
      <c r="D32" s="106"/>
      <c r="E32" s="79"/>
      <c r="F32" s="89"/>
      <c r="G32" s="66"/>
      <c r="H32" s="66"/>
      <c r="I32" s="130" t="s">
        <v>140</v>
      </c>
      <c r="J32" s="130" t="s">
        <v>141</v>
      </c>
      <c r="K32" s="132"/>
      <c r="L32" s="138"/>
    </row>
    <row r="33" spans="1:12" ht="13.35" customHeight="1" x14ac:dyDescent="0.25">
      <c r="A33" s="117"/>
      <c r="B33" s="102"/>
      <c r="D33" s="106"/>
      <c r="E33" s="79"/>
      <c r="F33" s="89"/>
      <c r="G33" s="66"/>
      <c r="H33" s="66"/>
      <c r="I33" s="130" t="s">
        <v>142</v>
      </c>
      <c r="J33" s="130" t="s">
        <v>143</v>
      </c>
      <c r="K33" s="132"/>
      <c r="L33" s="138"/>
    </row>
    <row r="34" spans="1:12" ht="13.35" customHeight="1" x14ac:dyDescent="0.25">
      <c r="A34" s="117"/>
      <c r="B34" s="102"/>
      <c r="D34" s="106"/>
      <c r="E34" s="79"/>
      <c r="F34" s="89"/>
      <c r="G34" s="66"/>
      <c r="H34" s="66"/>
    </row>
    <row r="35" spans="1:12" ht="13.35" customHeight="1" x14ac:dyDescent="0.25">
      <c r="A35" s="12"/>
      <c r="B35" s="13"/>
      <c r="D35" s="106"/>
      <c r="E35" s="79"/>
      <c r="F35" s="119"/>
      <c r="G35" s="120"/>
      <c r="H35" s="120"/>
    </row>
    <row r="36" spans="1:12" ht="13.35" customHeight="1" thickBot="1" x14ac:dyDescent="0.3">
      <c r="A36" s="121"/>
      <c r="B36" s="13"/>
      <c r="C36" s="110"/>
      <c r="D36" s="104"/>
      <c r="E36" s="79"/>
      <c r="F36" s="119"/>
      <c r="G36" s="120"/>
      <c r="H36" s="120"/>
    </row>
    <row r="37" spans="1:12" ht="17.25" customHeight="1" thickTop="1" thickBot="1" x14ac:dyDescent="0.3">
      <c r="A37" s="5"/>
      <c r="B37" s="122"/>
      <c r="C37" s="123" t="s">
        <v>10</v>
      </c>
      <c r="D37" s="124">
        <f>SUM(D4:D35)</f>
        <v>15480</v>
      </c>
      <c r="E37" s="124">
        <f>SUM(E4:E35)</f>
        <v>15480</v>
      </c>
      <c r="F37" s="125"/>
      <c r="G37" s="66"/>
      <c r="H37" s="66"/>
      <c r="I37" s="154" t="s">
        <v>65</v>
      </c>
      <c r="J37" s="154"/>
      <c r="K37" s="154"/>
      <c r="L37" s="154"/>
    </row>
    <row r="38" spans="1:12" ht="13.8" thickTop="1" x14ac:dyDescent="0.25">
      <c r="I38" s="154" t="s">
        <v>66</v>
      </c>
      <c r="J38" s="154"/>
      <c r="K38" s="154"/>
      <c r="L38" s="154"/>
    </row>
  </sheetData>
  <mergeCells count="7">
    <mergeCell ref="I38:L38"/>
    <mergeCell ref="I8:O8"/>
    <mergeCell ref="I3:J3"/>
    <mergeCell ref="H2:I2"/>
    <mergeCell ref="H1:O1"/>
    <mergeCell ref="I5:O5"/>
    <mergeCell ref="I37:L37"/>
  </mergeCells>
  <phoneticPr fontId="3" type="noConversion"/>
  <printOptions horizontalCentered="1" gridLinesSet="0"/>
  <pageMargins left="0.25" right="0.25" top="1" bottom="0.5" header="0.3" footer="0.4"/>
  <pageSetup orientation="landscape" r:id="rId1"/>
  <headerFooter alignWithMargins="0">
    <oddHeader xml:space="preserve">&amp;C&amp;"MS Sans Serif,Bold"
&amp;"Arial,Bold"&amp;14EXHIBIT A - OBJECT DETAIL&amp;12
&amp;R  </oddHeader>
    <oddFooter>&amp;R&amp;"Arial,Regular"Page 2 of 4</oddFooter>
  </headerFooter>
  <ignoredErrors>
    <ignoredError sqref="A14 A16:A22 A10 A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6"/>
  <sheetViews>
    <sheetView showGridLines="0" zoomScale="85" zoomScaleNormal="85" workbookViewId="0">
      <selection activeCell="M26" sqref="M26"/>
    </sheetView>
  </sheetViews>
  <sheetFormatPr defaultColWidth="9.109375" defaultRowHeight="13.2" x14ac:dyDescent="0.25"/>
  <cols>
    <col min="1" max="1" width="2.6640625" style="1" customWidth="1"/>
    <col min="2" max="2" width="21.6640625" style="1" customWidth="1"/>
    <col min="3" max="3" width="30.33203125" style="1" customWidth="1"/>
    <col min="4" max="4" width="29.88671875" style="1" customWidth="1"/>
    <col min="5" max="5" width="8.44140625" style="1" customWidth="1"/>
    <col min="6" max="6" width="21.88671875" style="1" customWidth="1"/>
    <col min="7" max="7" width="9.109375" style="1"/>
    <col min="8" max="8" width="15" style="1" customWidth="1"/>
    <col min="9" max="16384" width="9.109375" style="1"/>
  </cols>
  <sheetData>
    <row r="1" spans="1:13" ht="15" customHeight="1" thickTop="1" x14ac:dyDescent="0.25">
      <c r="A1" s="50" t="s">
        <v>16</v>
      </c>
      <c r="B1" s="62"/>
      <c r="C1" s="178" t="s">
        <v>109</v>
      </c>
      <c r="D1" s="179"/>
      <c r="E1" s="179"/>
      <c r="F1" s="180"/>
    </row>
    <row r="2" spans="1:13" ht="14.4" customHeight="1" x14ac:dyDescent="0.25">
      <c r="A2" s="51" t="s">
        <v>17</v>
      </c>
      <c r="B2" s="2"/>
      <c r="C2" s="181" t="s">
        <v>110</v>
      </c>
      <c r="D2" s="182"/>
      <c r="E2" s="182"/>
      <c r="F2" s="183"/>
    </row>
    <row r="3" spans="1:13" ht="14.4" customHeight="1" x14ac:dyDescent="0.25">
      <c r="A3" s="51" t="s">
        <v>18</v>
      </c>
      <c r="B3" s="2"/>
      <c r="C3" s="181" t="s">
        <v>111</v>
      </c>
      <c r="D3" s="182"/>
      <c r="E3" s="182"/>
      <c r="F3" s="183"/>
      <c r="G3" s="198" t="s">
        <v>36</v>
      </c>
      <c r="H3" s="198"/>
      <c r="I3" s="198"/>
      <c r="J3" s="198"/>
      <c r="K3" s="198"/>
    </row>
    <row r="4" spans="1:13" ht="14.4" customHeight="1" x14ac:dyDescent="0.25">
      <c r="A4" s="53" t="s">
        <v>19</v>
      </c>
      <c r="B4" s="63"/>
      <c r="C4" s="181" t="s">
        <v>112</v>
      </c>
      <c r="D4" s="182"/>
      <c r="E4" s="182"/>
      <c r="F4" s="183"/>
      <c r="G4" s="76"/>
      <c r="H4" s="76"/>
      <c r="I4" s="76"/>
      <c r="J4" s="76"/>
      <c r="K4" s="76"/>
    </row>
    <row r="5" spans="1:13" ht="15" customHeight="1" thickBot="1" x14ac:dyDescent="0.3">
      <c r="A5" s="54" t="s">
        <v>20</v>
      </c>
      <c r="B5" s="23"/>
      <c r="C5" s="184" t="s">
        <v>113</v>
      </c>
      <c r="D5" s="185"/>
      <c r="E5" s="185"/>
      <c r="F5" s="186"/>
      <c r="G5" s="76"/>
      <c r="H5" s="76"/>
      <c r="I5" s="76"/>
      <c r="J5" s="76"/>
      <c r="K5" s="76"/>
    </row>
    <row r="6" spans="1:13" ht="13.8" thickTop="1" x14ac:dyDescent="0.25">
      <c r="H6" s="198" t="s">
        <v>36</v>
      </c>
      <c r="I6" s="198"/>
      <c r="J6" s="198"/>
      <c r="K6" s="198"/>
      <c r="L6" s="198"/>
      <c r="M6" s="198"/>
    </row>
    <row r="7" spans="1:13" x14ac:dyDescent="0.25">
      <c r="A7" s="55" t="s">
        <v>21</v>
      </c>
    </row>
    <row r="8" spans="1:13" x14ac:dyDescent="0.25">
      <c r="H8" s="145" t="s">
        <v>116</v>
      </c>
      <c r="I8" s="145"/>
      <c r="J8" s="145"/>
      <c r="K8" s="145"/>
      <c r="L8" s="145"/>
      <c r="M8" s="145"/>
    </row>
    <row r="9" spans="1:13" x14ac:dyDescent="0.25">
      <c r="B9" s="56" t="s">
        <v>22</v>
      </c>
      <c r="C9" s="201" t="s">
        <v>126</v>
      </c>
      <c r="D9" s="201"/>
      <c r="E9" s="201"/>
      <c r="F9" s="201"/>
      <c r="H9" s="145" t="s">
        <v>73</v>
      </c>
      <c r="I9" s="145"/>
      <c r="J9" s="145"/>
      <c r="K9" s="145"/>
      <c r="L9" s="145"/>
      <c r="M9" s="145"/>
    </row>
    <row r="10" spans="1:13" x14ac:dyDescent="0.25">
      <c r="B10" s="56"/>
      <c r="C10" s="206" t="s">
        <v>36</v>
      </c>
      <c r="D10" s="206"/>
      <c r="E10" s="206"/>
      <c r="F10" s="206"/>
    </row>
    <row r="11" spans="1:13" x14ac:dyDescent="0.25">
      <c r="C11" s="154" t="s">
        <v>36</v>
      </c>
      <c r="D11" s="154"/>
      <c r="E11" s="154"/>
      <c r="F11" s="154"/>
      <c r="H11" s="77"/>
      <c r="I11" s="77"/>
      <c r="J11" s="77"/>
      <c r="K11" s="77"/>
      <c r="L11" s="77"/>
      <c r="M11" s="77"/>
    </row>
    <row r="12" spans="1:13" x14ac:dyDescent="0.25">
      <c r="C12" s="71"/>
      <c r="D12" s="71"/>
      <c r="E12" s="71"/>
      <c r="F12" s="71"/>
      <c r="H12" s="77"/>
      <c r="I12" s="77"/>
      <c r="J12" s="77"/>
      <c r="K12" s="77"/>
      <c r="L12" s="77"/>
      <c r="M12" s="77"/>
    </row>
    <row r="13" spans="1:13" x14ac:dyDescent="0.25">
      <c r="B13" s="56" t="s">
        <v>23</v>
      </c>
      <c r="C13" s="193" t="s">
        <v>108</v>
      </c>
      <c r="D13" s="193"/>
      <c r="E13" s="193"/>
      <c r="F13" s="193"/>
    </row>
    <row r="14" spans="1:13" x14ac:dyDescent="0.25">
      <c r="B14" s="56"/>
      <c r="C14" s="193" t="s">
        <v>36</v>
      </c>
      <c r="D14" s="193"/>
      <c r="E14" s="193"/>
      <c r="F14" s="193"/>
    </row>
    <row r="15" spans="1:13" x14ac:dyDescent="0.25">
      <c r="B15" s="56"/>
      <c r="C15" s="192" t="s">
        <v>36</v>
      </c>
      <c r="D15" s="193"/>
      <c r="E15" s="193"/>
      <c r="F15" s="193"/>
    </row>
    <row r="16" spans="1:13" x14ac:dyDescent="0.25">
      <c r="C16" s="191"/>
      <c r="D16" s="191"/>
      <c r="E16" s="191"/>
      <c r="F16" s="191"/>
    </row>
    <row r="17" spans="1:14" x14ac:dyDescent="0.25">
      <c r="B17" s="56" t="s">
        <v>24</v>
      </c>
      <c r="C17" s="202" t="s">
        <v>114</v>
      </c>
      <c r="D17" s="202"/>
      <c r="E17" s="202"/>
      <c r="F17" s="202"/>
    </row>
    <row r="18" spans="1:14" x14ac:dyDescent="0.25">
      <c r="B18" s="56"/>
      <c r="C18" s="205" t="s">
        <v>36</v>
      </c>
      <c r="D18" s="205"/>
      <c r="E18" s="205"/>
      <c r="F18" s="205"/>
    </row>
    <row r="19" spans="1:14" x14ac:dyDescent="0.25">
      <c r="C19" s="154" t="s">
        <v>36</v>
      </c>
      <c r="D19" s="154"/>
      <c r="E19" s="154"/>
      <c r="F19" s="154"/>
    </row>
    <row r="20" spans="1:14" x14ac:dyDescent="0.25">
      <c r="C20" s="80"/>
      <c r="D20" s="80"/>
      <c r="E20" s="80"/>
      <c r="F20" s="80"/>
    </row>
    <row r="21" spans="1:14" x14ac:dyDescent="0.25">
      <c r="A21" s="55" t="s">
        <v>25</v>
      </c>
    </row>
    <row r="23" spans="1:14" x14ac:dyDescent="0.25">
      <c r="B23" s="56" t="s">
        <v>26</v>
      </c>
      <c r="C23" s="197" t="s">
        <v>127</v>
      </c>
      <c r="D23" s="197"/>
      <c r="E23" s="197"/>
      <c r="F23" s="197"/>
    </row>
    <row r="24" spans="1:14" x14ac:dyDescent="0.25">
      <c r="C24" s="154" t="s">
        <v>36</v>
      </c>
      <c r="D24" s="154"/>
      <c r="E24" s="154"/>
      <c r="F24" s="154"/>
      <c r="I24" s="77"/>
      <c r="J24" s="77"/>
      <c r="K24" s="77"/>
      <c r="L24" s="77"/>
      <c r="M24" s="77"/>
      <c r="N24" s="77"/>
    </row>
    <row r="25" spans="1:14" x14ac:dyDescent="0.25">
      <c r="C25" s="20"/>
      <c r="D25" s="20"/>
      <c r="E25" s="20"/>
      <c r="F25" s="20"/>
      <c r="I25" s="77"/>
      <c r="J25" s="77"/>
      <c r="K25" s="77"/>
      <c r="L25" s="77"/>
      <c r="M25" s="77"/>
      <c r="N25" s="77"/>
    </row>
    <row r="26" spans="1:14" ht="13.5" customHeight="1" x14ac:dyDescent="0.25">
      <c r="B26" s="56" t="s">
        <v>27</v>
      </c>
      <c r="C26" s="191" t="s">
        <v>71</v>
      </c>
      <c r="D26" s="196"/>
      <c r="E26" s="196"/>
      <c r="F26" s="196"/>
      <c r="H26" s="42" t="s">
        <v>115</v>
      </c>
      <c r="I26" s="77"/>
      <c r="J26" s="77"/>
      <c r="K26" s="77"/>
      <c r="L26" s="77"/>
      <c r="M26" s="77"/>
      <c r="N26" s="77"/>
    </row>
    <row r="27" spans="1:14" ht="13.5" customHeight="1" x14ac:dyDescent="0.25">
      <c r="C27" s="60" t="s">
        <v>69</v>
      </c>
    </row>
    <row r="28" spans="1:14" ht="13.5" customHeight="1" x14ac:dyDescent="0.25">
      <c r="C28" s="128"/>
    </row>
    <row r="29" spans="1:14" x14ac:dyDescent="0.25">
      <c r="C29" s="7"/>
    </row>
    <row r="30" spans="1:14" ht="13.5" customHeight="1" x14ac:dyDescent="0.25">
      <c r="B30" s="56" t="s">
        <v>37</v>
      </c>
      <c r="C30" s="154" t="s">
        <v>67</v>
      </c>
      <c r="D30" s="154"/>
      <c r="E30" s="154"/>
      <c r="F30" s="154"/>
    </row>
    <row r="31" spans="1:14" ht="13.8" thickBot="1" x14ac:dyDescent="0.3"/>
    <row r="32" spans="1:14" ht="14.25" customHeight="1" thickTop="1" x14ac:dyDescent="0.25">
      <c r="A32" s="189" t="s">
        <v>61</v>
      </c>
      <c r="B32" s="190"/>
      <c r="C32" s="57" t="s">
        <v>28</v>
      </c>
      <c r="D32" s="57" t="s">
        <v>29</v>
      </c>
      <c r="E32" s="203" t="s">
        <v>10</v>
      </c>
      <c r="F32" s="204"/>
    </row>
    <row r="33" spans="1:6" ht="14.25" customHeight="1" x14ac:dyDescent="0.25">
      <c r="A33" s="51" t="s">
        <v>30</v>
      </c>
      <c r="B33" s="52"/>
      <c r="C33" s="58" t="s">
        <v>31</v>
      </c>
      <c r="D33" s="58" t="s">
        <v>31</v>
      </c>
      <c r="E33" s="199" t="s">
        <v>31</v>
      </c>
      <c r="F33" s="200"/>
    </row>
    <row r="34" spans="1:6" ht="15" customHeight="1" x14ac:dyDescent="0.25">
      <c r="A34" s="51" t="s">
        <v>32</v>
      </c>
      <c r="B34" s="52"/>
      <c r="C34" s="58" t="s">
        <v>31</v>
      </c>
      <c r="D34" s="58" t="s">
        <v>31</v>
      </c>
      <c r="E34" s="199" t="s">
        <v>31</v>
      </c>
      <c r="F34" s="200"/>
    </row>
    <row r="35" spans="1:6" ht="15.75" customHeight="1" thickBot="1" x14ac:dyDescent="0.3">
      <c r="A35" s="187" t="s">
        <v>10</v>
      </c>
      <c r="B35" s="188"/>
      <c r="C35" s="59" t="s">
        <v>31</v>
      </c>
      <c r="D35" s="59" t="s">
        <v>31</v>
      </c>
      <c r="E35" s="194" t="s">
        <v>31</v>
      </c>
      <c r="F35" s="195"/>
    </row>
    <row r="36" spans="1:6" ht="13.8" thickTop="1" x14ac:dyDescent="0.25"/>
  </sheetData>
  <mergeCells count="29">
    <mergeCell ref="H6:M6"/>
    <mergeCell ref="H8:M8"/>
    <mergeCell ref="G3:K3"/>
    <mergeCell ref="E34:F34"/>
    <mergeCell ref="H9:M9"/>
    <mergeCell ref="C9:F9"/>
    <mergeCell ref="C17:F17"/>
    <mergeCell ref="C13:F13"/>
    <mergeCell ref="E32:F32"/>
    <mergeCell ref="E33:F33"/>
    <mergeCell ref="C30:F30"/>
    <mergeCell ref="C14:F14"/>
    <mergeCell ref="C18:F18"/>
    <mergeCell ref="C10:F10"/>
    <mergeCell ref="C11:F11"/>
    <mergeCell ref="A35:B35"/>
    <mergeCell ref="A32:B32"/>
    <mergeCell ref="C16:F16"/>
    <mergeCell ref="C15:F15"/>
    <mergeCell ref="C19:F19"/>
    <mergeCell ref="E35:F35"/>
    <mergeCell ref="C26:F26"/>
    <mergeCell ref="C23:F23"/>
    <mergeCell ref="C24:F24"/>
    <mergeCell ref="C1:F1"/>
    <mergeCell ref="C2:F2"/>
    <mergeCell ref="C3:F3"/>
    <mergeCell ref="C4:F4"/>
    <mergeCell ref="C5:F5"/>
  </mergeCells>
  <phoneticPr fontId="3" type="noConversion"/>
  <printOptions horizontalCentered="1" gridLinesSet="0"/>
  <pageMargins left="0.25" right="0.25" top="1" bottom="0.75" header="0.3" footer="0.4"/>
  <pageSetup orientation="landscape" horizontalDpi="1200" verticalDpi="1200" r:id="rId1"/>
  <headerFooter alignWithMargins="0">
    <oddHeader xml:space="preserve">&amp;C&amp;"MS Sans Serif,Bold"
&amp;"Arial,Bold"&amp;12EXHIBIT B - AMENDED APPROPRIATION SUMMARY&amp;R &amp;U
</oddHeader>
    <oddFooter>&amp;R&amp;"Arial,Regular"&amp;9Page 3 of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8"/>
  <sheetViews>
    <sheetView showGridLines="0" zoomScale="85" zoomScaleNormal="85" workbookViewId="0">
      <selection activeCell="Q34" sqref="Q34"/>
    </sheetView>
  </sheetViews>
  <sheetFormatPr defaultColWidth="9.109375" defaultRowHeight="13.2" x14ac:dyDescent="0.25"/>
  <cols>
    <col min="1" max="1" width="9.5546875" style="20" customWidth="1"/>
    <col min="2" max="2" width="9.109375" style="1"/>
    <col min="3" max="3" width="9.109375" style="1" customWidth="1"/>
    <col min="4" max="4" width="14" style="1" customWidth="1"/>
    <col min="5" max="5" width="14.109375" style="1" customWidth="1"/>
    <col min="6" max="6" width="13" style="1" customWidth="1"/>
    <col min="7" max="7" width="11.44140625" style="1" customWidth="1"/>
    <col min="8" max="8" width="9.109375" style="1"/>
    <col min="9" max="9" width="9.5546875" style="1" customWidth="1"/>
    <col min="10" max="10" width="8" style="1" customWidth="1"/>
    <col min="11" max="11" width="8.6640625" style="1" customWidth="1"/>
    <col min="12" max="18" width="9.109375" style="1"/>
    <col min="19" max="19" width="12" style="1" customWidth="1"/>
    <col min="20" max="16384" width="9.109375" style="1"/>
  </cols>
  <sheetData>
    <row r="1" spans="1:22" ht="13.8" thickTop="1" x14ac:dyDescent="0.25">
      <c r="A1" s="25" t="s">
        <v>14</v>
      </c>
      <c r="B1" s="40"/>
      <c r="C1" s="26"/>
      <c r="D1" s="26"/>
      <c r="E1" s="26"/>
      <c r="F1" s="26"/>
      <c r="G1" s="26"/>
      <c r="H1" s="26"/>
      <c r="I1" s="26"/>
      <c r="J1" s="26"/>
      <c r="K1" s="27"/>
    </row>
    <row r="2" spans="1:22" ht="13.8" thickBot="1" x14ac:dyDescent="0.3">
      <c r="A2" s="28" t="s">
        <v>15</v>
      </c>
      <c r="B2" s="41"/>
      <c r="C2" s="23"/>
      <c r="D2" s="23"/>
      <c r="E2" s="29" t="s">
        <v>152</v>
      </c>
      <c r="F2" s="23"/>
      <c r="G2" s="23"/>
      <c r="H2" s="23"/>
      <c r="I2" s="23"/>
      <c r="J2" s="23"/>
      <c r="K2" s="24"/>
    </row>
    <row r="3" spans="1:22" ht="13.35" customHeight="1" thickTop="1" x14ac:dyDescent="0.25">
      <c r="A3" s="30"/>
      <c r="B3" s="209"/>
      <c r="C3" s="210"/>
      <c r="D3" s="210"/>
      <c r="E3" s="210"/>
      <c r="F3" s="210"/>
      <c r="G3" s="210"/>
      <c r="H3" s="210"/>
      <c r="I3" s="210"/>
      <c r="J3" s="210"/>
      <c r="K3" s="211"/>
      <c r="M3" s="145" t="s">
        <v>128</v>
      </c>
      <c r="N3" s="144"/>
      <c r="O3" s="144"/>
      <c r="P3" s="144"/>
      <c r="Q3" s="144"/>
      <c r="R3" s="144"/>
      <c r="S3" s="144"/>
    </row>
    <row r="4" spans="1:22" x14ac:dyDescent="0.25">
      <c r="A4" s="45" t="s">
        <v>36</v>
      </c>
      <c r="B4" s="212" t="s">
        <v>36</v>
      </c>
      <c r="C4" s="213"/>
      <c r="D4" s="213"/>
      <c r="E4" s="213"/>
      <c r="F4" s="213"/>
      <c r="G4" s="213"/>
      <c r="H4" s="213"/>
      <c r="I4" s="213"/>
      <c r="J4" s="213"/>
      <c r="K4" s="214"/>
    </row>
    <row r="5" spans="1:22" x14ac:dyDescent="0.25">
      <c r="A5" s="45">
        <v>1</v>
      </c>
      <c r="B5" s="215" t="s">
        <v>120</v>
      </c>
      <c r="C5" s="216"/>
      <c r="D5" s="216"/>
      <c r="E5" s="216"/>
      <c r="F5" s="216"/>
      <c r="G5" s="216"/>
      <c r="H5" s="216"/>
      <c r="I5" s="216"/>
      <c r="J5" s="216"/>
      <c r="K5" s="217"/>
      <c r="M5" s="129" t="s">
        <v>155</v>
      </c>
      <c r="N5" s="129"/>
      <c r="O5" s="129"/>
      <c r="P5" s="129"/>
      <c r="Q5" s="129"/>
      <c r="R5" s="129"/>
      <c r="S5" s="129"/>
    </row>
    <row r="6" spans="1:22" x14ac:dyDescent="0.25">
      <c r="A6" s="30"/>
      <c r="B6" s="215" t="s">
        <v>121</v>
      </c>
      <c r="C6" s="216"/>
      <c r="D6" s="216"/>
      <c r="E6" s="216"/>
      <c r="F6" s="216"/>
      <c r="G6" s="216"/>
      <c r="H6" s="216"/>
      <c r="I6" s="216"/>
      <c r="J6" s="216"/>
      <c r="K6" s="217"/>
      <c r="V6" s="1" t="s">
        <v>62</v>
      </c>
    </row>
    <row r="7" spans="1:22" ht="13.35" customHeight="1" x14ac:dyDescent="0.25">
      <c r="A7" s="30"/>
      <c r="B7" s="215" t="s">
        <v>122</v>
      </c>
      <c r="C7" s="216"/>
      <c r="D7" s="216"/>
      <c r="E7" s="216"/>
      <c r="F7" s="216"/>
      <c r="G7" s="216"/>
      <c r="H7" s="216"/>
      <c r="I7" s="216"/>
      <c r="J7" s="216"/>
      <c r="K7" s="217"/>
      <c r="M7" s="145" t="s">
        <v>154</v>
      </c>
      <c r="N7" s="144"/>
      <c r="O7" s="144"/>
      <c r="P7" s="144"/>
      <c r="Q7" s="144"/>
      <c r="R7" s="144"/>
      <c r="S7" s="144"/>
    </row>
    <row r="8" spans="1:22" x14ac:dyDescent="0.25">
      <c r="A8" s="45" t="s">
        <v>36</v>
      </c>
      <c r="B8" s="215" t="s">
        <v>123</v>
      </c>
      <c r="C8" s="216"/>
      <c r="D8" s="216"/>
      <c r="E8" s="216"/>
      <c r="F8" s="216"/>
      <c r="G8" s="216"/>
      <c r="H8" s="216"/>
      <c r="I8" s="216"/>
      <c r="J8" s="216"/>
      <c r="K8" s="217"/>
    </row>
    <row r="9" spans="1:22" x14ac:dyDescent="0.25">
      <c r="A9" s="30" t="s">
        <v>36</v>
      </c>
      <c r="B9" s="215" t="s">
        <v>124</v>
      </c>
      <c r="C9" s="171"/>
      <c r="D9" s="171"/>
      <c r="E9" s="171"/>
      <c r="F9" s="171"/>
      <c r="G9" s="171"/>
      <c r="H9" s="171"/>
      <c r="I9" s="171"/>
      <c r="J9" s="171"/>
      <c r="K9" s="207"/>
    </row>
    <row r="10" spans="1:22" x14ac:dyDescent="0.25">
      <c r="A10" s="30"/>
      <c r="B10" s="163" t="s">
        <v>125</v>
      </c>
      <c r="C10" s="171"/>
      <c r="D10" s="171"/>
      <c r="E10" s="171"/>
      <c r="F10" s="171"/>
      <c r="G10" s="171"/>
      <c r="H10" s="171"/>
      <c r="I10" s="171"/>
      <c r="J10" s="171"/>
      <c r="K10" s="207"/>
      <c r="N10" s="1" t="s">
        <v>36</v>
      </c>
    </row>
    <row r="11" spans="1:22" ht="13.35" customHeight="1" x14ac:dyDescent="0.25">
      <c r="A11" s="30"/>
      <c r="B11" s="163" t="s">
        <v>36</v>
      </c>
      <c r="C11" s="171"/>
      <c r="D11" s="171"/>
      <c r="E11" s="171"/>
      <c r="F11" s="171"/>
      <c r="G11" s="171"/>
      <c r="H11" s="171"/>
      <c r="I11" s="171"/>
      <c r="J11" s="171"/>
      <c r="K11" s="207"/>
    </row>
    <row r="12" spans="1:22" x14ac:dyDescent="0.25">
      <c r="A12" s="30"/>
      <c r="B12" s="1" t="s">
        <v>36</v>
      </c>
      <c r="C12" s="1" t="s">
        <v>36</v>
      </c>
      <c r="K12" s="78"/>
    </row>
    <row r="13" spans="1:22" ht="13.2" customHeight="1" x14ac:dyDescent="0.25">
      <c r="A13" s="30" t="s">
        <v>36</v>
      </c>
      <c r="B13" s="173" t="s">
        <v>36</v>
      </c>
      <c r="C13" s="171"/>
      <c r="D13" s="171"/>
      <c r="E13" s="171"/>
      <c r="F13" s="171"/>
      <c r="G13" s="171"/>
      <c r="H13" s="171"/>
      <c r="I13" s="171"/>
      <c r="J13" s="171"/>
      <c r="K13" s="207"/>
    </row>
    <row r="14" spans="1:22" ht="13.35" customHeight="1" x14ac:dyDescent="0.25">
      <c r="A14" s="30"/>
      <c r="B14" s="163" t="s">
        <v>36</v>
      </c>
      <c r="C14" s="171"/>
      <c r="D14" s="171"/>
      <c r="E14" s="171"/>
      <c r="F14" s="171"/>
      <c r="G14" s="171"/>
      <c r="H14" s="171"/>
      <c r="I14" s="171"/>
      <c r="J14" s="171"/>
      <c r="K14" s="207"/>
      <c r="M14" s="145" t="s">
        <v>129</v>
      </c>
      <c r="N14" s="144"/>
      <c r="O14" s="144"/>
      <c r="P14" s="144"/>
      <c r="Q14" s="144"/>
      <c r="R14" s="144"/>
      <c r="S14" s="144"/>
    </row>
    <row r="15" spans="1:22" ht="13.35" customHeight="1" x14ac:dyDescent="0.25">
      <c r="A15" s="30"/>
      <c r="B15" s="173" t="s">
        <v>151</v>
      </c>
      <c r="C15" s="162"/>
      <c r="D15" s="162"/>
      <c r="E15" s="162"/>
      <c r="F15" s="162"/>
      <c r="G15" s="162"/>
      <c r="H15" s="162"/>
      <c r="I15" s="162"/>
      <c r="J15" s="162"/>
      <c r="K15" s="208"/>
      <c r="M15" s="139" t="s">
        <v>153</v>
      </c>
      <c r="N15" s="139"/>
      <c r="O15" s="139"/>
      <c r="P15" s="139"/>
      <c r="Q15" s="139"/>
      <c r="R15" s="139"/>
      <c r="S15" s="46"/>
    </row>
    <row r="16" spans="1:22" ht="13.35" customHeight="1" x14ac:dyDescent="0.25">
      <c r="A16" s="30"/>
      <c r="B16" s="163"/>
      <c r="C16" s="154"/>
      <c r="D16" s="154"/>
      <c r="E16" s="154"/>
      <c r="F16" s="154"/>
      <c r="G16" s="154"/>
      <c r="H16" s="154"/>
      <c r="I16" s="154"/>
      <c r="J16" s="154"/>
      <c r="K16" s="207"/>
      <c r="M16" s="145" t="s">
        <v>130</v>
      </c>
      <c r="N16" s="145"/>
      <c r="O16" s="145"/>
      <c r="P16" s="145"/>
      <c r="Q16" s="145"/>
      <c r="R16" s="145"/>
      <c r="S16" s="145"/>
    </row>
    <row r="17" spans="1:19" ht="13.35" customHeight="1" x14ac:dyDescent="0.25">
      <c r="A17" s="30"/>
      <c r="B17" s="173" t="s">
        <v>36</v>
      </c>
      <c r="C17" s="162"/>
      <c r="D17" s="162"/>
      <c r="E17" s="162"/>
      <c r="F17" s="162"/>
      <c r="G17" s="162"/>
      <c r="H17" s="162"/>
      <c r="I17" s="162"/>
      <c r="J17" s="162"/>
      <c r="K17" s="208"/>
    </row>
    <row r="18" spans="1:19" ht="13.35" customHeight="1" x14ac:dyDescent="0.25">
      <c r="A18" s="30"/>
      <c r="B18" s="173" t="s">
        <v>36</v>
      </c>
      <c r="C18" s="171"/>
      <c r="D18" s="171"/>
      <c r="E18" s="171"/>
      <c r="F18" s="171"/>
      <c r="G18" s="171"/>
      <c r="H18" s="171"/>
      <c r="I18" s="171"/>
      <c r="J18" s="171"/>
      <c r="K18" s="207"/>
    </row>
    <row r="19" spans="1:19" ht="13.35" customHeight="1" x14ac:dyDescent="0.25">
      <c r="A19" s="30"/>
      <c r="B19" s="72"/>
      <c r="C19" s="73"/>
      <c r="D19" s="73"/>
      <c r="E19" s="73"/>
      <c r="F19" s="73"/>
      <c r="G19" s="73"/>
      <c r="H19" s="73"/>
      <c r="I19" s="73"/>
      <c r="J19" s="73"/>
      <c r="K19" s="75"/>
    </row>
    <row r="20" spans="1:19" ht="13.35" customHeight="1" x14ac:dyDescent="0.25">
      <c r="A20" s="30"/>
      <c r="B20" s="163"/>
      <c r="C20" s="171"/>
      <c r="D20" s="171"/>
      <c r="E20" s="171"/>
      <c r="F20" s="171"/>
      <c r="G20" s="171"/>
      <c r="H20" s="171"/>
      <c r="I20" s="171"/>
      <c r="J20" s="171"/>
      <c r="K20" s="207"/>
      <c r="N20" s="1" t="s">
        <v>36</v>
      </c>
    </row>
    <row r="21" spans="1:19" ht="13.95" customHeight="1" x14ac:dyDescent="0.25">
      <c r="A21" s="30"/>
      <c r="B21" s="163"/>
      <c r="C21" s="171"/>
      <c r="D21" s="171"/>
      <c r="E21" s="171"/>
      <c r="F21" s="171"/>
      <c r="G21" s="171"/>
      <c r="H21" s="171"/>
      <c r="I21" s="171"/>
      <c r="J21" s="171"/>
      <c r="K21" s="207"/>
      <c r="M21" s="139" t="s">
        <v>157</v>
      </c>
      <c r="N21" s="42"/>
      <c r="O21" s="42"/>
      <c r="P21" s="42"/>
      <c r="Q21" s="42"/>
      <c r="R21" s="42"/>
      <c r="S21" s="42"/>
    </row>
    <row r="22" spans="1:19" ht="13.35" customHeight="1" x14ac:dyDescent="0.25">
      <c r="A22" s="30"/>
      <c r="B22" s="72"/>
      <c r="C22" s="73"/>
      <c r="D22" s="73"/>
      <c r="E22" s="73"/>
      <c r="F22" s="73"/>
      <c r="G22" s="73"/>
      <c r="H22" s="73"/>
      <c r="I22" s="73"/>
      <c r="J22" s="73"/>
      <c r="K22" s="75"/>
      <c r="M22" s="174" t="s">
        <v>163</v>
      </c>
      <c r="N22" s="174"/>
      <c r="O22" s="174"/>
      <c r="P22" s="174"/>
      <c r="Q22" s="174"/>
      <c r="R22" s="174"/>
      <c r="S22" s="174"/>
    </row>
    <row r="23" spans="1:19" ht="13.35" customHeight="1" x14ac:dyDescent="0.25">
      <c r="A23" s="30"/>
      <c r="B23" s="72"/>
      <c r="C23" s="73"/>
      <c r="D23" s="73"/>
      <c r="E23" s="73"/>
      <c r="F23" s="73"/>
      <c r="G23" s="73"/>
      <c r="H23" s="73"/>
      <c r="I23" s="73"/>
      <c r="J23" s="73"/>
      <c r="K23" s="75"/>
    </row>
    <row r="24" spans="1:19" ht="13.35" customHeight="1" x14ac:dyDescent="0.25">
      <c r="A24" s="30"/>
      <c r="B24" s="72"/>
      <c r="C24" s="73"/>
      <c r="D24" s="73"/>
      <c r="E24" s="73"/>
      <c r="F24" s="73"/>
      <c r="G24" s="73"/>
      <c r="H24" s="73"/>
      <c r="I24" s="73"/>
      <c r="J24" s="73"/>
      <c r="K24" s="75"/>
    </row>
    <row r="25" spans="1:19" ht="13.35" customHeight="1" x14ac:dyDescent="0.25">
      <c r="A25" s="30"/>
      <c r="B25" s="72"/>
      <c r="C25" s="73"/>
      <c r="D25" s="73"/>
      <c r="E25" s="73"/>
      <c r="F25" s="73"/>
      <c r="G25" s="73"/>
      <c r="H25" s="73"/>
      <c r="I25" s="73"/>
      <c r="J25" s="73"/>
      <c r="K25" s="75"/>
      <c r="M25" s="145" t="s">
        <v>68</v>
      </c>
      <c r="N25" s="145"/>
      <c r="O25" s="145"/>
      <c r="P25" s="145"/>
    </row>
    <row r="26" spans="1:19" ht="13.35" customHeight="1" x14ac:dyDescent="0.25">
      <c r="A26" s="30"/>
      <c r="B26" s="72"/>
      <c r="C26" s="73"/>
      <c r="D26" s="73"/>
      <c r="E26" s="73"/>
      <c r="F26" s="73"/>
      <c r="G26" s="73"/>
      <c r="H26" s="73"/>
      <c r="I26" s="73"/>
      <c r="J26" s="73"/>
      <c r="K26" s="75"/>
    </row>
    <row r="27" spans="1:19" ht="13.35" customHeight="1" x14ac:dyDescent="0.25">
      <c r="A27" s="30"/>
      <c r="B27" s="72"/>
      <c r="C27" s="73"/>
      <c r="D27" s="73"/>
      <c r="E27" s="73"/>
      <c r="F27" s="73"/>
      <c r="G27" s="73"/>
      <c r="H27" s="73"/>
      <c r="I27" s="73"/>
      <c r="J27" s="73"/>
      <c r="K27" s="75"/>
    </row>
    <row r="28" spans="1:19" ht="13.35" customHeight="1" x14ac:dyDescent="0.25">
      <c r="A28" s="30"/>
      <c r="B28" s="72"/>
      <c r="C28" s="73"/>
      <c r="D28" s="73"/>
      <c r="E28" s="73"/>
      <c r="F28" s="73"/>
      <c r="G28" s="73"/>
      <c r="H28" s="73"/>
      <c r="I28" s="73"/>
      <c r="J28" s="73"/>
      <c r="K28" s="75"/>
    </row>
    <row r="29" spans="1:19" ht="13.35" customHeight="1" x14ac:dyDescent="0.25">
      <c r="A29" s="30"/>
      <c r="B29" s="163" t="s">
        <v>36</v>
      </c>
      <c r="C29" s="171"/>
      <c r="D29" s="171"/>
      <c r="E29" s="171"/>
      <c r="F29" s="171"/>
      <c r="G29" s="171"/>
      <c r="H29" s="171"/>
      <c r="I29" s="171"/>
      <c r="J29" s="171"/>
      <c r="K29" s="207"/>
    </row>
    <row r="30" spans="1:19" ht="13.35" customHeight="1" x14ac:dyDescent="0.25">
      <c r="A30" s="30"/>
      <c r="B30" s="72"/>
      <c r="C30" s="73"/>
      <c r="D30" s="73"/>
      <c r="E30" s="73"/>
      <c r="F30" s="73"/>
      <c r="G30" s="73"/>
      <c r="H30" s="73"/>
      <c r="I30" s="73"/>
      <c r="J30" s="73"/>
      <c r="K30" s="75"/>
    </row>
    <row r="31" spans="1:19" ht="13.35" customHeight="1" x14ac:dyDescent="0.25">
      <c r="A31" s="30"/>
      <c r="B31" s="81"/>
      <c r="C31" s="82"/>
      <c r="D31" s="82"/>
      <c r="E31" s="82"/>
      <c r="F31" s="82"/>
      <c r="G31" s="82"/>
      <c r="H31" s="82"/>
      <c r="I31" s="82"/>
      <c r="J31" s="82"/>
      <c r="K31" s="83"/>
    </row>
    <row r="32" spans="1:19" ht="13.35" customHeight="1" x14ac:dyDescent="0.25">
      <c r="A32" s="30"/>
      <c r="B32" s="163" t="s">
        <v>36</v>
      </c>
      <c r="C32" s="171"/>
      <c r="D32" s="171"/>
      <c r="E32" s="171"/>
      <c r="F32" s="171"/>
      <c r="G32" s="171"/>
      <c r="H32" s="171"/>
      <c r="I32" s="171"/>
      <c r="J32" s="171"/>
      <c r="K32" s="207"/>
    </row>
    <row r="33" spans="1:17" ht="13.35" customHeight="1" x14ac:dyDescent="0.25">
      <c r="A33" s="30"/>
      <c r="B33" s="163" t="s">
        <v>36</v>
      </c>
      <c r="C33" s="171"/>
      <c r="D33" s="171"/>
      <c r="E33" s="171"/>
      <c r="F33" s="171"/>
      <c r="G33" s="171"/>
      <c r="H33" s="171"/>
      <c r="I33" s="171"/>
      <c r="J33" s="171"/>
      <c r="K33" s="207"/>
      <c r="M33" s="198" t="s">
        <v>36</v>
      </c>
      <c r="N33" s="198"/>
      <c r="O33" s="198"/>
      <c r="P33" s="198"/>
    </row>
    <row r="34" spans="1:17" ht="13.35" customHeight="1" x14ac:dyDescent="0.25">
      <c r="A34" s="30"/>
      <c r="B34" s="163" t="s">
        <v>36</v>
      </c>
      <c r="C34" s="171"/>
      <c r="D34" s="171"/>
      <c r="E34" s="171"/>
      <c r="F34" s="171"/>
      <c r="G34" s="171"/>
      <c r="H34" s="171"/>
      <c r="I34" s="171"/>
      <c r="J34" s="171"/>
      <c r="K34" s="207"/>
      <c r="Q34" s="1" t="s">
        <v>36</v>
      </c>
    </row>
    <row r="35" spans="1:17" ht="13.35" customHeight="1" x14ac:dyDescent="0.25">
      <c r="A35" s="30"/>
      <c r="B35" s="72"/>
      <c r="C35" s="73"/>
      <c r="D35" s="73"/>
      <c r="E35" s="73"/>
      <c r="F35" s="73"/>
      <c r="G35" s="73"/>
      <c r="H35" s="73"/>
      <c r="I35" s="73"/>
      <c r="J35" s="73"/>
      <c r="K35" s="75"/>
    </row>
    <row r="36" spans="1:17" ht="13.35" customHeight="1" x14ac:dyDescent="0.25">
      <c r="A36" s="30"/>
      <c r="B36" s="163" t="s">
        <v>36</v>
      </c>
      <c r="C36" s="171"/>
      <c r="D36" s="171"/>
      <c r="E36" s="171"/>
      <c r="F36" s="171"/>
      <c r="G36" s="171"/>
      <c r="H36" s="171"/>
      <c r="I36" s="171"/>
      <c r="J36" s="171"/>
      <c r="K36" s="207"/>
    </row>
    <row r="37" spans="1:17" ht="13.35" customHeight="1" thickBot="1" x14ac:dyDescent="0.3">
      <c r="A37" s="31"/>
      <c r="B37" s="218" t="s">
        <v>36</v>
      </c>
      <c r="C37" s="219"/>
      <c r="D37" s="219"/>
      <c r="E37" s="219"/>
      <c r="F37" s="219"/>
      <c r="G37" s="219"/>
      <c r="H37" s="219"/>
      <c r="I37" s="219"/>
      <c r="J37" s="219"/>
      <c r="K37" s="220"/>
    </row>
    <row r="38" spans="1:17" ht="13.8" thickTop="1" x14ac:dyDescent="0.25"/>
  </sheetData>
  <mergeCells count="30">
    <mergeCell ref="B8:K8"/>
    <mergeCell ref="B9:K9"/>
    <mergeCell ref="B37:K37"/>
    <mergeCell ref="B29:K29"/>
    <mergeCell ref="B32:K32"/>
    <mergeCell ref="B33:K33"/>
    <mergeCell ref="B34:K34"/>
    <mergeCell ref="B36:K36"/>
    <mergeCell ref="M3:S3"/>
    <mergeCell ref="M16:S16"/>
    <mergeCell ref="B21:K21"/>
    <mergeCell ref="B15:K15"/>
    <mergeCell ref="M14:S14"/>
    <mergeCell ref="B17:K17"/>
    <mergeCell ref="B3:K3"/>
    <mergeCell ref="B4:K4"/>
    <mergeCell ref="B6:K6"/>
    <mergeCell ref="B5:K5"/>
    <mergeCell ref="B7:K7"/>
    <mergeCell ref="B11:K11"/>
    <mergeCell ref="B16:K16"/>
    <mergeCell ref="B18:K18"/>
    <mergeCell ref="B20:K20"/>
    <mergeCell ref="M7:S7"/>
    <mergeCell ref="M33:P33"/>
    <mergeCell ref="M25:P25"/>
    <mergeCell ref="M22:S22"/>
    <mergeCell ref="B10:K10"/>
    <mergeCell ref="B13:K13"/>
    <mergeCell ref="B14:K14"/>
  </mergeCells>
  <phoneticPr fontId="3" type="noConversion"/>
  <printOptions horizontalCentered="1" gridLinesSet="0"/>
  <pageMargins left="0.25" right="0.25" top="1" bottom="0.75" header="0.3" footer="0.4"/>
  <pageSetup orientation="landscape" r:id="rId1"/>
  <headerFooter alignWithMargins="0">
    <oddHeader xml:space="preserve">&amp;C
&amp;"Arial,Bold"&amp;12NOTE SHEET&amp;R </oddHeader>
    <oddFooter>&amp;R&amp;"Arial,Regular"&amp;9Page 4 of 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Year xmlns="0493c81e-7e93-4274-a674-54477815d0e8" xsi:nil="true"/>
    <Doc_x0020_Title xmlns="b2f4cf36-7d09-4818-9d37-8e2c2fa70d3a">
      <Url xsi:nil="true"/>
      <Description xsi:nil="true"/>
    </Doc_x0020_Title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B58C73EF16B44E8E24B2CD6F1B48FF" ma:contentTypeVersion="4" ma:contentTypeDescription="Create a new document." ma:contentTypeScope="" ma:versionID="8a1ab9fe6a696a3b5a963b2f181cbf09">
  <xsd:schema xmlns:xsd="http://www.w3.org/2001/XMLSchema" xmlns:xs="http://www.w3.org/2001/XMLSchema" xmlns:p="http://schemas.microsoft.com/office/2006/metadata/properties" xmlns:ns1="http://schemas.microsoft.com/sharepoint/v3" xmlns:ns2="b2f4cf36-7d09-4818-9d37-8e2c2fa70d3a" xmlns:ns3="0493c81e-7e93-4274-a674-54477815d0e8" targetNamespace="http://schemas.microsoft.com/office/2006/metadata/properties" ma:root="true" ma:fieldsID="488681adfa3c29b9280d64eb10ebfd36" ns1:_="" ns2:_="" ns3:_="">
    <xsd:import namespace="http://schemas.microsoft.com/sharepoint/v3"/>
    <xsd:import namespace="b2f4cf36-7d09-4818-9d37-8e2c2fa70d3a"/>
    <xsd:import namespace="0493c81e-7e93-4274-a674-54477815d0e8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Doc_x0020_Title" minOccurs="0"/>
                <xsd:element ref="ns3:Yea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4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5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f4cf36-7d09-4818-9d37-8e2c2fa70d3a" elementFormDefault="qualified">
    <xsd:import namespace="http://schemas.microsoft.com/office/2006/documentManagement/types"/>
    <xsd:import namespace="http://schemas.microsoft.com/office/infopath/2007/PartnerControls"/>
    <xsd:element name="Doc_x0020_Title" ma:index="6" nillable="true" ma:displayName="Doc Title" ma:format="Hyperlink" ma:hidden="true" ma:internalName="Doc_x0020_Title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93c81e-7e93-4274-a674-54477815d0e8" elementFormDefault="qualified">
    <xsd:import namespace="http://schemas.microsoft.com/office/2006/documentManagement/types"/>
    <xsd:import namespace="http://schemas.microsoft.com/office/infopath/2007/PartnerControls"/>
    <xsd:element name="Year" ma:index="7" nillable="true" ma:displayName="Year" ma:description="(used for analytics docs only)" ma:indexed="true" ma:internalName="Year">
      <xsd:simpleType>
        <xsd:restriction base="dms:Text">
          <xsd:maxLength value="4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E83A6B-39C0-430C-86DE-B15C93639465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2988DFD2-331F-4EBF-9C6E-7E09EB290373}">
  <ds:schemaRefs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0493c81e-7e93-4274-a674-54477815d0e8"/>
    <ds:schemaRef ds:uri="http://schemas.microsoft.com/office/2006/metadata/properties"/>
    <ds:schemaRef ds:uri="b2f4cf36-7d09-4818-9d37-8e2c2fa70d3a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53A13F4-4C98-482C-9E76-AF62B84BD4A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910CC9A-E499-4DCE-979F-67DC827008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2f4cf36-7d09-4818-9d37-8e2c2fa70d3a"/>
    <ds:schemaRef ds:uri="0493c81e-7e93-4274-a674-54477815d0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Exhibit A</vt:lpstr>
      <vt:lpstr>Exhibit B</vt:lpstr>
      <vt:lpstr>NOTE</vt:lpstr>
      <vt:lpstr>Cover!Print_Area</vt:lpstr>
      <vt:lpstr>'Exhibit A'!Print_Area</vt:lpstr>
      <vt:lpstr>'Exhibit B'!Print_Area</vt:lpstr>
      <vt:lpstr>NOTE!Print_Area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Budget Amendment Forms (Excel)</dc:title>
  <dc:subject>Amendment Shell</dc:subject>
  <dc:creator>Office of the Comptroller</dc:creator>
  <cp:lastModifiedBy>Donna Walker</cp:lastModifiedBy>
  <cp:lastPrinted>2021-09-24T13:53:40Z</cp:lastPrinted>
  <dcterms:created xsi:type="dcterms:W3CDTF">1999-05-25T12:43:57Z</dcterms:created>
  <dcterms:modified xsi:type="dcterms:W3CDTF">2021-09-30T17:23:11Z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Signature">
    <vt:lpwstr/>
  </property>
  <property fmtid="{D5CDD505-2E9C-101B-9397-08002B2CF9AE}" pid="3" name="Order">
    <vt:lpwstr>29300.0000000000</vt:lpwstr>
  </property>
  <property fmtid="{D5CDD505-2E9C-101B-9397-08002B2CF9AE}" pid="4" name="TemplateUrl">
    <vt:lpwstr/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display_urn:schemas-microsoft-com:office:office#Editor">
    <vt:lpwstr>System Account</vt:lpwstr>
  </property>
  <property fmtid="{D5CDD505-2E9C-101B-9397-08002B2CF9AE}" pid="8" name="ContentTypeId">
    <vt:lpwstr>0x010100BF7E7CC67F3B4A4899AD38A80A967ACD</vt:lpwstr>
  </property>
  <property fmtid="{D5CDD505-2E9C-101B-9397-08002B2CF9AE}" pid="9" name="_SharedFileIndex">
    <vt:lpwstr/>
  </property>
  <property fmtid="{D5CDD505-2E9C-101B-9397-08002B2CF9AE}" pid="10" name="display_urn:schemas-microsoft-com:office:office#Author">
    <vt:lpwstr>System Account</vt:lpwstr>
  </property>
  <property fmtid="{D5CDD505-2E9C-101B-9397-08002B2CF9AE}" pid="11" name="display_urn">
    <vt:lpwstr>Jerry Scherer</vt:lpwstr>
  </property>
</Properties>
</file>